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9"/>
  <workbookPr defaultThemeVersion="166925"/>
  <mc:AlternateContent xmlns:mc="http://schemas.openxmlformats.org/markup-compatibility/2006">
    <mc:Choice Requires="x15">
      <x15ac:absPath xmlns:x15ac="http://schemas.microsoft.com/office/spreadsheetml/2010/11/ac" url="https://etbcsj-my.sharepoint.com/personal/amerchar_cendoj_ramajudicial_gov_co/Documents/Productos Finales TVD y SIC/TVD ALTAS CORTES/TVD CONSEJO DE ESTADO/VERSION FINAL CENDOJ/"/>
    </mc:Choice>
  </mc:AlternateContent>
  <xr:revisionPtr revIDLastSave="140" documentId="13_ncr:1_{4B5A46FE-6DA8-4AF0-A7D5-3900729F73D7}" xr6:coauthVersionLast="47" xr6:coauthVersionMax="47" xr10:uidLastSave="{C3001BFE-BBCD-44EA-B551-AE870E97481D}"/>
  <bookViews>
    <workbookView xWindow="-120" yWindow="-120" windowWidth="20730" windowHeight="11160" firstSheet="3" activeTab="3" xr2:uid="{F5961123-A073-4FD2-BBD6-EE7FE15B6671}"/>
  </bookViews>
  <sheets>
    <sheet name="Hoja1" sheetId="6" state="hidden" r:id="rId1"/>
    <sheet name="CCD PERIODO 5" sheetId="5" r:id="rId2"/>
    <sheet name="SALA PLENA" sheetId="1" r:id="rId3"/>
    <sheet name="SALA DE NEGOCIOS" sheetId="2" r:id="rId4"/>
  </sheets>
  <definedNames>
    <definedName name="_xlnm._FilterDatabase" localSheetId="1" hidden="1">'CCD PERIODO 5'!$A$6:$J$6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1" l="1"/>
  <c r="C25" i="1"/>
  <c r="F24" i="5"/>
  <c r="F23" i="5"/>
  <c r="F22" i="5"/>
  <c r="F21" i="5"/>
  <c r="F20" i="5"/>
  <c r="F19" i="5"/>
  <c r="F18" i="5"/>
  <c r="F17" i="5"/>
  <c r="F16" i="5"/>
  <c r="F15" i="5"/>
  <c r="F14" i="5"/>
  <c r="F13" i="5"/>
  <c r="F12" i="5"/>
  <c r="F11" i="5"/>
  <c r="F10" i="5"/>
  <c r="F9" i="5"/>
  <c r="F8" i="5"/>
  <c r="F7" i="5"/>
  <c r="C13" i="1"/>
  <c r="C10" i="2"/>
  <c r="C11" i="2" s="1"/>
  <c r="C23" i="1"/>
  <c r="C29" i="1"/>
  <c r="C28" i="1"/>
  <c r="C26" i="1"/>
  <c r="C27" i="1"/>
  <c r="C19" i="1"/>
  <c r="C20" i="1" s="1"/>
  <c r="C22" i="1" s="1"/>
  <c r="C18" i="1"/>
  <c r="C16" i="1"/>
  <c r="C17" i="1" s="1"/>
  <c r="C15" i="1"/>
  <c r="C14" i="1"/>
  <c r="C12" i="1"/>
  <c r="C10" i="1"/>
  <c r="C11" i="1" s="1"/>
  <c r="B27" i="6"/>
  <c r="F27" i="6" s="1"/>
  <c r="D22" i="1" s="1"/>
  <c r="B26" i="6"/>
  <c r="F26" i="6" s="1"/>
  <c r="B25" i="6"/>
  <c r="F25" i="6" s="1"/>
  <c r="H14" i="5" s="1"/>
  <c r="B24" i="6"/>
  <c r="F24" i="6" s="1"/>
  <c r="B23" i="6"/>
  <c r="F23" i="6" s="1"/>
  <c r="D11" i="1" s="1"/>
  <c r="H12" i="5" l="1"/>
  <c r="D17" i="1"/>
  <c r="H15" i="5"/>
  <c r="D21" i="1"/>
  <c r="H7" i="5"/>
  <c r="H16" i="5"/>
  <c r="D20" i="1"/>
  <c r="D11" i="2"/>
  <c r="H24" i="5"/>
  <c r="C21" i="1"/>
</calcChain>
</file>

<file path=xl/sharedStrings.xml><?xml version="1.0" encoding="utf-8"?>
<sst xmlns="http://schemas.openxmlformats.org/spreadsheetml/2006/main" count="246" uniqueCount="95">
  <si>
    <t>SERIE</t>
  </si>
  <si>
    <t>CODIGO</t>
  </si>
  <si>
    <t>ACTAS</t>
  </si>
  <si>
    <t>CONSULTAS</t>
  </si>
  <si>
    <t>DEMANDAS DE INDEMNIZACIÓN</t>
  </si>
  <si>
    <t>DICTÁMENES SOBRE CONTRATOS</t>
  </si>
  <si>
    <t>EMPRÉSTITOS Y EXPROPIACIONES</t>
  </si>
  <si>
    <t>INFORMES</t>
  </si>
  <si>
    <t>JUICIOS DE CUENTAS</t>
  </si>
  <si>
    <t>JUICIOS DE NULIDAD</t>
  </si>
  <si>
    <t>JUICIOS DE REVISIÓN SOBRE PENSIONES Y RECOMPENSAS</t>
  </si>
  <si>
    <t>NOMBRAMIENTO DE MAGISTRADOS</t>
  </si>
  <si>
    <t>OFICIOS</t>
  </si>
  <si>
    <t>PROYECTOS DE LEY</t>
  </si>
  <si>
    <t>QUEJAS</t>
  </si>
  <si>
    <t>RECURSOS DE HECHOS</t>
  </si>
  <si>
    <t>SANCIONES CORRECCIONALES</t>
  </si>
  <si>
    <t xml:space="preserve">SUBSERIE </t>
  </si>
  <si>
    <t>ACTAS DE SALA PLENA</t>
  </si>
  <si>
    <t>.</t>
  </si>
  <si>
    <t>INFORMES ADMINISTRATIVOS</t>
  </si>
  <si>
    <t>JUICIOS DE NULIDAD CONTRA ACTOS ADMINISTRATIVOS</t>
  </si>
  <si>
    <t>JUICIOS DE NULIDAD CONTRA CARTAS DE NATURALEZA</t>
  </si>
  <si>
    <t>JUICIOS DE NULIDAD ELECTORAL</t>
  </si>
  <si>
    <t>QUINTO PERIODO INSTITUCIONAL:  (Diciembre 12 de 1930 – Junio 18 de 1945)</t>
  </si>
  <si>
    <t>CUADRO DE CLASIFICACIÓN DOCUMENTAL - TVD</t>
  </si>
  <si>
    <t xml:space="preserve">FONDO DOCUMENTAL CONSEJO DE ESTADO  </t>
  </si>
  <si>
    <t>No.</t>
  </si>
  <si>
    <t>CÓDIGO</t>
  </si>
  <si>
    <t>SECCIÓN</t>
  </si>
  <si>
    <t>SUBSECCIÓN</t>
  </si>
  <si>
    <t>NORMA APLICABLE</t>
  </si>
  <si>
    <t>SALA PLENA</t>
  </si>
  <si>
    <t>Constitución Política de Colombia 1886. Artículo 141.- Son atribuciones del Consejo de Estado: 1. Actuar como Cuerpo Supremo consultivo del Gobierno, en asuntos de administración, debiendo ser necesariamente oído en todos aquellos que determinen la Constitución y las leyes. Los dictámenes del Consejo no son obligatorios para el Gobierno, excepto cuando vote la conmutación de la pena de muerte.</t>
  </si>
  <si>
    <t>Ley 167 de 1941. Sobre organización de la jurisdicción Contencioso-administrativa. ARTICULO 34. Conoce privativamente y en una sola instancia el Consejo de Estado de los siguientes negocios: 2. De las indemnizaciones a cargo del Estado por causa de trabajos públicos nacionales.</t>
  </si>
  <si>
    <t>Ley 167 de 1941. Sobre organización de la jurisdicción Contencioso-administrativa. ARTICULO 34. Conoce privativamente y en una sola instancia el Consejo de Estado de los siguientes negocios: 1. De las contenciones sobre suministros, empréstitos y expropiaciones en tiempo de guerra.</t>
  </si>
  <si>
    <t>Constitución Política de Colombia 1886. Artículo 141.- Son atribuciones del Consejo de Estado: 1. Actuar como Cuerpo Supremo consultivo del Gobierno, en asuntos de administración, debiendo ser necesariamente oído en todos aquellos que determinen la Constitución y las leyes.</t>
  </si>
  <si>
    <t>Ley 167 de 1941. Sobre organización de la jurisdicción Contencioso-administrativa. ARTICULO 34. Conoce privativamente y en una sola instancia el Consejo de Estado de los siguientes negocios: 10. De los recursos contenciosos administrativos contra los decretos, resoluciones y otros actos del Gobierno, de los Ministros o de cualquiera autoridad funcionario o persona administrativa del orden Nacional, que pongan fin a una actuación administrativa y que no estén expresamente atribuidos a una jurisdicción distinta</t>
  </si>
  <si>
    <t>Ley 167 de 1941. Sobre organización de la jurisdicción Contencioso-administrativa. ARTICULO 34. Conoce privativamente y en una sola instancia el Consejo de Estado de los siguientes negocios: 8. De los juicios de revisión de las cartas de naturaleza.</t>
  </si>
  <si>
    <t>Ley 7 de 1932 Por la cual se dictan algunas disposiciones electorales de Artículo 14. Las corporaciones escrutadoras no pueden entrar en la, apreciación de cuestiones de derecho, las cuales corresponden, privativamente a los Tribunales Seccionales de lo Contencioso Administrativo y al Consejo de Estado. En consecuencia, aquellas sólo pueden declarar nulidades referentes a exceso en lis-votaciones, en relación con el número de su fragantes hábiles para la respectiva elección; a alteraciones manifiestas, en que aparezca ostensiblemente que los registros han sufrido modificaciones sustanciales en lo escrito, después de firmados por la corporación que los expidió; a errores aritméticos, y la registros que evidente e indebidamente aparezcan como apócrifos o falsos.</t>
  </si>
  <si>
    <t>Ley 167 de 1941. Sobre organización de la jurisdicción Contencioso-administrativa. ARTICULO 34. Conoce privativamente y en una sola instancia el Consejo de Estado de los siguientes negocios: 5. De las apelaciones contra decisiones relativas a recompensas o pensiones de acuerdo con lo previsto en el Capítulo XVIII de esta Ley.</t>
  </si>
  <si>
    <t>Ley 7 de 1932 Por la cual se dictan algunas disposiciones electorales de Artículo   13. El Consejo de Estado procederá a nombrar un nuevo Magistrado para cada uno de los Tribunales Seccionales de lo Contencioso Administrativo que, con el carácter y la asignación de Conjuez, actuará exclusivamente en el conocimiento y decisión de los asuntos electorales. Este nombramiento recaerá -invariablemente en persona que, además de reunir los requisitos legales para ser Magistrado, tenga la misma filiación política de la minoría del respectivo Tribunal.</t>
  </si>
  <si>
    <t>Constitución Política de Colombia 1886. Artículo 141.- Son atribuciones del Consejo de Estado: 2. Preparar los proyectos de ley y Códigos que deban presentarse a las Cámaras, y proponer las reformas que juzgue convenientes en todos los ramos de la legislación;</t>
  </si>
  <si>
    <t>Constitución Política de Colombia 1886. Artículo 141.- Son atribuciones del Consejo de Estado: 3. Decidir, sin ulterior recurso, las cuestiones contencioso-administrativas, si la ley estableciere esta jurisdicción, ya deba conocer de ellas en primera y única instancia, o ya en grado de apelación.</t>
  </si>
  <si>
    <t>Ley 167 de 1941. Sobre organización de la jurisdicción Contencioso-administrativa. ARTICULO 38. El Consejo tiene facultad para sancionar correccionalmente, previa averiguación sumaria, con multas hasta de cincuenta pesos o arresto hasta de diez días, a quienes desobedezcan sus órdenes o falten al respeto a la Corporación o a cualquiera de sus miembros, en el acto de desempeñar sus funciones oficiales.</t>
  </si>
  <si>
    <t>SALA DE NEGOCIOS ELECTORALES</t>
  </si>
  <si>
    <t>TABLA DE VALORACIÓN DOCUMENTAL</t>
  </si>
  <si>
    <t>ENTIDAD PRODUCTORA:</t>
  </si>
  <si>
    <t>CONSEJO DE ESTADO</t>
  </si>
  <si>
    <r>
      <t xml:space="preserve">     HOJA:  1</t>
    </r>
    <r>
      <rPr>
        <sz val="11"/>
        <color theme="1"/>
        <rFont val="Arial"/>
        <family val="2"/>
      </rPr>
      <t xml:space="preserve"> DE 1</t>
    </r>
  </si>
  <si>
    <t xml:space="preserve">UNIDAD ADMINISTRATIVA: </t>
  </si>
  <si>
    <t xml:space="preserve">CÓDIGO </t>
  </si>
  <si>
    <t xml:space="preserve">SERIES, SUBSERIES Y ASUNTOS </t>
  </si>
  <si>
    <t xml:space="preserve">RETENCIÓN ARCHIVO CENTRAL </t>
  </si>
  <si>
    <t>DISPOSICIÓN FINAL</t>
  </si>
  <si>
    <t xml:space="preserve">PROCEDIMIENTO </t>
  </si>
  <si>
    <t>D</t>
  </si>
  <si>
    <t>S</t>
  </si>
  <si>
    <t>Sb</t>
  </si>
  <si>
    <t>AC</t>
  </si>
  <si>
    <t>CT</t>
  </si>
  <si>
    <t>E</t>
  </si>
  <si>
    <t>MT</t>
  </si>
  <si>
    <t>Actas de Sala Plena</t>
  </si>
  <si>
    <t>X</t>
  </si>
  <si>
    <t>Las Actas de Sala Plena son reflejo de las decisiones tomadas por la corporación en ejercicio de su misión, son fuente de investigación histórica.
Los documentos deben conservarse en su soporte original.</t>
  </si>
  <si>
    <t>La respuesta a las consultas realizadas ante el Consejo de Estado son evidencia del cumplimiento de su misión "como órgano consultivo del gobierno", además de ser fuente de información para investigación histórica, científica y cultural.
Los documentos deben conservarse en su soporte original.</t>
  </si>
  <si>
    <t>Documentos que evidencian el ejercicio de funciones misionales del Consejo de Estado.
Los documentos se conservan en su soporte original por su valor histórico, científico y cultural.</t>
  </si>
  <si>
    <t>Los dictámenes emitidos por el Consejo de Estado son evidencia del cumplimiento de su misión "como órgano consultivo del gobierno", además de ser fuente de información para investigación histórica, científica y cultura.
Los documentos deben conservarse en su soporte original.</t>
  </si>
  <si>
    <t>Informes Administrativos</t>
  </si>
  <si>
    <t>Los informes evidencian actividades de seguimiento y control sobre los procesos. 
Los documentos deben conservarse en su soporte original.</t>
  </si>
  <si>
    <t>Documentos que evidencian el ejercicio de funciones misionales del Consejo de Estado como Supremo Tribunal Contencioso-administrativo.
Los documentos se conservan en su soporte original por su valor histórico, científico y cultural.</t>
  </si>
  <si>
    <t>Juicios de Nulidad Contra Actos Administrativos</t>
  </si>
  <si>
    <t>Juicios de Nulidad Contra Cartas de Naturaleza</t>
  </si>
  <si>
    <t>Juicios de Nulidad Electoral</t>
  </si>
  <si>
    <t>Documentos que evidencian el ejercicio de funciones misionales del Consejo de Estado como Supremo Tribunal Contencioso-administrativo.
Pese a sus valores históricos, culturales y científicos y debido al alto volumen que representan en el archivo de la entidad 2203 registros, y el contenido homogéneo de los procesos regularidad que suele ser en ocasiones relativamente repetitivo, ya que es un proceso normalizado, se sugiere una selección cuantitativa de 10% que contemple las diferentes causales que originan las solicitudes.</t>
  </si>
  <si>
    <t>Los documentos evidencian el cumplimiento de las funciones del Consejo de Estado para la elección de magistrados. Dado su poco volumen para este periodo se sugiere conservación total.</t>
  </si>
  <si>
    <t>La agrupación documental se encuentra conformada por las comunicaciones enviadas por la sala. Teniendo en cuenta que no se puede garantizar que las comunicaciones que corresponden a los procesos misionales se encuentren en el respectivo expediente y por ser el único registro, se sugiere conservación total.</t>
  </si>
  <si>
    <t>Los documentos evidencian la inconformidad de los ciudadanos con los funcionarios del Consejo de Estado. Teniendo en cuenta que su valor cultural, y que solo hay 2 registros para   este periodo, se sugiere conservación total.</t>
  </si>
  <si>
    <t>La respuesta a las consultas realizadas ante el Consejo de Estado son evidencia del cumplimiento de su misión "como órgano consultivo del gobierno", además de ser fuente de información para investigación histórica, científica y cultura.
Los documentos deben conservarse en su soporte original.</t>
  </si>
  <si>
    <t>Por ser el único ejemplar que se tiene de esta solicitud y con el propósito de preservar la memoria del trámite de la época, se sugiere conservación total con fines culturales.</t>
  </si>
  <si>
    <t>CONVENCIONES</t>
  </si>
  <si>
    <t xml:space="preserve">Código: </t>
  </si>
  <si>
    <t xml:space="preserve">Dependencia </t>
  </si>
  <si>
    <t>Disposición Final</t>
  </si>
  <si>
    <t>Conservación Total</t>
  </si>
  <si>
    <t xml:space="preserve">Serie documental </t>
  </si>
  <si>
    <t xml:space="preserve">E </t>
  </si>
  <si>
    <t>Eliminación</t>
  </si>
  <si>
    <t xml:space="preserve">Sb </t>
  </si>
  <si>
    <t xml:space="preserve">Subserie Documental </t>
  </si>
  <si>
    <t>Medios Técnicos</t>
  </si>
  <si>
    <t>Retención</t>
  </si>
  <si>
    <t xml:space="preserve">Archivo Central </t>
  </si>
  <si>
    <t>Selección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</si>
</sst>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rial"/>
      <family val="2"/>
    </font>
    <font>
      <sz val="11"/>
      <color theme="1"/>
      <name val="Arial"/>
      <family val="2"/>
    </font>
    <font>
      <sz val="12"/>
      <color theme="1"/>
      <name val="Arial"/>
      <family val="2"/>
    </font>
    <font>
      <b/>
      <sz val="12"/>
      <color theme="1"/>
      <name val="Arial"/>
      <family val="2"/>
    </font>
    <font>
      <sz val="10"/>
      <color theme="1"/>
      <name val="Arial"/>
      <family val="2"/>
    </font>
    <font>
      <b/>
      <sz val="8"/>
      <color theme="1"/>
      <name val="Arial"/>
      <family val="2"/>
    </font>
    <font>
      <b/>
      <sz val="8"/>
      <color rgb="FF000000"/>
      <name val="Arial"/>
      <family val="2"/>
    </font>
    <font>
      <b/>
      <sz val="9"/>
      <color rgb="FF000000"/>
      <name val="Arial"/>
      <family val="2"/>
    </font>
    <font>
      <b/>
      <sz val="10"/>
      <color theme="1"/>
      <name val="Arial"/>
      <family val="2"/>
    </font>
    <font>
      <sz val="10"/>
      <color rgb="FFFFFFFF"/>
      <name val="Arial"/>
      <family val="2"/>
    </font>
    <font>
      <b/>
      <sz val="9"/>
      <color theme="1"/>
      <name val="Arial"/>
      <family val="2"/>
    </font>
    <font>
      <sz val="11"/>
      <color theme="1"/>
      <name val="Arial"/>
      <family val="2"/>
    </font>
    <font>
      <sz val="11"/>
      <color indexed="8"/>
      <name val="Calibri"/>
      <family val="2"/>
    </font>
    <font>
      <sz val="10"/>
      <color indexed="8"/>
      <name val="Arial"/>
      <family val="2"/>
    </font>
    <font>
      <b/>
      <sz val="10"/>
      <color indexed="8"/>
      <name val="Arial"/>
      <family val="2"/>
    </font>
    <font>
      <b/>
      <sz val="8"/>
      <color theme="1"/>
      <name val="Calibri"/>
      <family val="2"/>
    </font>
    <font>
      <b/>
      <sz val="11"/>
      <color theme="1"/>
      <name val="Arial"/>
      <family val="2"/>
    </font>
    <font>
      <b/>
      <sz val="11"/>
      <color theme="1"/>
      <name val="Calibri"/>
      <family val="2"/>
    </font>
    <font>
      <sz val="11"/>
      <color indexed="8"/>
      <name val="Arial"/>
      <family val="2"/>
    </font>
    <font>
      <sz val="11"/>
      <color rgb="FF00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theme="0"/>
        <bgColor indexed="64"/>
      </patternFill>
    </fill>
    <fill>
      <patternFill patternType="solid">
        <fgColor theme="2" tint="-0.14999847407452621"/>
        <bgColor indexed="64"/>
      </patternFill>
    </fill>
  </fills>
  <borders count="3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3">
    <xf numFmtId="0" fontId="0" fillId="0" borderId="0"/>
    <xf numFmtId="0" fontId="11" fillId="0" borderId="0"/>
    <xf numFmtId="0" fontId="12" fillId="0" borderId="0"/>
  </cellStyleXfs>
  <cellXfs count="103">
    <xf numFmtId="0" fontId="0" fillId="0" borderId="0" xfId="0"/>
    <xf numFmtId="0" fontId="4" fillId="0" borderId="0" xfId="0" applyFont="1" applyAlignment="1">
      <alignment horizontal="left" vertical="center" indent="1"/>
    </xf>
    <xf numFmtId="0" fontId="4" fillId="3" borderId="11"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9" fillId="0" borderId="0" xfId="0" applyFont="1" applyAlignment="1">
      <alignment vertical="center"/>
    </xf>
    <xf numFmtId="0" fontId="4" fillId="3" borderId="11" xfId="0" applyFont="1" applyFill="1" applyBorder="1" applyAlignment="1">
      <alignment horizontal="justify" vertical="center" wrapText="1"/>
    </xf>
    <xf numFmtId="0" fontId="8" fillId="4" borderId="11" xfId="0" applyFont="1" applyFill="1" applyBorder="1" applyAlignment="1">
      <alignment horizontal="left" vertical="center" wrapText="1"/>
    </xf>
    <xf numFmtId="0" fontId="8" fillId="4" borderId="11" xfId="0" applyFont="1" applyFill="1" applyBorder="1" applyAlignment="1">
      <alignment vertical="center" wrapText="1"/>
    </xf>
    <xf numFmtId="0" fontId="14" fillId="4" borderId="11" xfId="2" applyFont="1" applyFill="1" applyBorder="1" applyAlignment="1">
      <alignment vertical="center" wrapText="1"/>
    </xf>
    <xf numFmtId="0" fontId="13" fillId="0" borderId="11" xfId="2" applyFont="1" applyBorder="1" applyAlignment="1">
      <alignment horizontal="center" vertical="center" wrapText="1"/>
    </xf>
    <xf numFmtId="0" fontId="8" fillId="0" borderId="11" xfId="0" applyFont="1" applyBorder="1" applyAlignment="1">
      <alignment horizontal="left" vertical="center" wrapText="1"/>
    </xf>
    <xf numFmtId="0" fontId="4" fillId="0" borderId="11" xfId="0" applyFont="1" applyBorder="1" applyAlignment="1">
      <alignment horizontal="center" vertical="center"/>
    </xf>
    <xf numFmtId="0" fontId="8" fillId="5" borderId="26"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1" fillId="0" borderId="11" xfId="0" applyFont="1" applyBorder="1"/>
    <xf numFmtId="0" fontId="1" fillId="0" borderId="11" xfId="0" applyFont="1" applyBorder="1" applyAlignment="1">
      <alignment horizontal="center"/>
    </xf>
    <xf numFmtId="0" fontId="1" fillId="4" borderId="11" xfId="0" applyFont="1" applyFill="1" applyBorder="1" applyAlignment="1">
      <alignment vertical="center" wrapText="1"/>
    </xf>
    <xf numFmtId="0" fontId="18" fillId="4" borderId="11" xfId="2" applyFont="1" applyFill="1" applyBorder="1" applyAlignment="1">
      <alignment vertical="center" wrapText="1"/>
    </xf>
    <xf numFmtId="0" fontId="1" fillId="0" borderId="11" xfId="0" applyFont="1" applyBorder="1" applyAlignment="1">
      <alignment vertical="top" wrapText="1"/>
    </xf>
    <xf numFmtId="0" fontId="1" fillId="0" borderId="11" xfId="0" applyFont="1" applyBorder="1" applyAlignment="1">
      <alignment vertical="top"/>
    </xf>
    <xf numFmtId="0" fontId="19" fillId="3" borderId="11" xfId="0" applyFont="1" applyFill="1" applyBorder="1" applyAlignment="1">
      <alignment vertical="center" wrapText="1"/>
    </xf>
    <xf numFmtId="0" fontId="1" fillId="0" borderId="25" xfId="0" applyFont="1" applyBorder="1"/>
    <xf numFmtId="0" fontId="19" fillId="0" borderId="11" xfId="0" applyFont="1" applyBorder="1" applyAlignment="1">
      <alignment vertical="center"/>
    </xf>
    <xf numFmtId="0" fontId="17" fillId="5" borderId="11" xfId="1" applyFont="1" applyFill="1" applyBorder="1" applyAlignment="1">
      <alignment horizontal="center" vertical="center"/>
    </xf>
    <xf numFmtId="0" fontId="8" fillId="5" borderId="11" xfId="1" applyFont="1" applyFill="1" applyBorder="1" applyAlignment="1">
      <alignment horizontal="center" vertical="center" wrapText="1"/>
    </xf>
    <xf numFmtId="0" fontId="8" fillId="5" borderId="26" xfId="1" applyFont="1" applyFill="1" applyBorder="1" applyAlignment="1">
      <alignment horizontal="center" vertical="center" wrapText="1"/>
    </xf>
    <xf numFmtId="0" fontId="8" fillId="5" borderId="27" xfId="1" applyFont="1" applyFill="1" applyBorder="1" applyAlignment="1">
      <alignment horizontal="center" vertical="center" wrapText="1"/>
    </xf>
    <xf numFmtId="0" fontId="8" fillId="5" borderId="27" xfId="1" applyFont="1" applyFill="1" applyBorder="1" applyAlignment="1">
      <alignment horizontal="center" vertical="center"/>
    </xf>
    <xf numFmtId="0" fontId="11" fillId="0" borderId="0" xfId="1" applyAlignment="1">
      <alignment vertical="center"/>
    </xf>
    <xf numFmtId="0" fontId="0" fillId="3" borderId="11" xfId="0" applyFill="1" applyBorder="1" applyAlignment="1">
      <alignment horizontal="justify" vertical="center" wrapText="1"/>
    </xf>
    <xf numFmtId="0" fontId="0" fillId="4" borderId="11" xfId="0" applyFill="1" applyBorder="1" applyAlignment="1">
      <alignment horizontal="left" vertical="center" wrapText="1"/>
    </xf>
    <xf numFmtId="0" fontId="0" fillId="0" borderId="0" xfId="0" applyAlignment="1">
      <alignment horizontal="center" vertical="center"/>
    </xf>
    <xf numFmtId="0" fontId="0" fillId="0" borderId="11" xfId="0" applyBorder="1" applyAlignment="1">
      <alignment horizontal="center" vertical="center"/>
    </xf>
    <xf numFmtId="0" fontId="0" fillId="0" borderId="0" xfId="0" applyAlignment="1">
      <alignment horizontal="left" vertical="center"/>
    </xf>
    <xf numFmtId="0" fontId="0" fillId="0" borderId="11" xfId="0" applyBorder="1" applyAlignment="1">
      <alignment horizontal="left" vertical="center"/>
    </xf>
    <xf numFmtId="0" fontId="0" fillId="0" borderId="11" xfId="0" applyBorder="1" applyAlignment="1">
      <alignment horizontal="left" vertical="center" wrapText="1"/>
    </xf>
    <xf numFmtId="0" fontId="18" fillId="4" borderId="11" xfId="2" applyFont="1" applyFill="1" applyBorder="1" applyAlignment="1">
      <alignment horizontal="left" vertical="center" wrapText="1"/>
    </xf>
    <xf numFmtId="0" fontId="19" fillId="3" borderId="11" xfId="0" applyFont="1" applyFill="1" applyBorder="1" applyAlignment="1">
      <alignment horizontal="left" vertical="center" wrapText="1"/>
    </xf>
    <xf numFmtId="0" fontId="0" fillId="0" borderId="11" xfId="0" applyBorder="1" applyAlignment="1">
      <alignment horizontal="justify" vertical="center" wrapText="1"/>
    </xf>
    <xf numFmtId="0" fontId="0" fillId="0" borderId="11" xfId="0" applyBorder="1" applyAlignment="1">
      <alignment horizontal="justify" vertical="center"/>
    </xf>
    <xf numFmtId="0" fontId="0" fillId="0" borderId="0" xfId="0" applyAlignment="1">
      <alignment vertical="center"/>
    </xf>
    <xf numFmtId="0" fontId="7" fillId="2" borderId="28"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 fillId="0" borderId="11" xfId="0" applyFont="1" applyBorder="1" applyAlignment="1">
      <alignment horizontal="center" vertical="center"/>
    </xf>
    <xf numFmtId="0" fontId="0" fillId="0" borderId="0" xfId="0" applyAlignment="1">
      <alignment horizontal="center"/>
    </xf>
    <xf numFmtId="0" fontId="6" fillId="2" borderId="9" xfId="0" applyFont="1" applyFill="1" applyBorder="1" applyAlignment="1">
      <alignment horizontal="center" vertical="center" wrapText="1"/>
    </xf>
    <xf numFmtId="0" fontId="10" fillId="0" borderId="11" xfId="0" applyFont="1" applyBorder="1" applyAlignment="1">
      <alignment horizontal="left" vertical="center" wrapText="1"/>
    </xf>
    <xf numFmtId="0" fontId="10" fillId="0" borderId="30" xfId="0" applyFont="1" applyBorder="1" applyAlignment="1">
      <alignment horizontal="center" vertical="center" wrapText="1"/>
    </xf>
    <xf numFmtId="0" fontId="10" fillId="0" borderId="30" xfId="0" applyFont="1" applyBorder="1" applyAlignment="1">
      <alignment horizontal="left" vertical="center" wrapText="1"/>
    </xf>
    <xf numFmtId="0" fontId="10" fillId="0" borderId="33" xfId="0" applyFont="1" applyBorder="1" applyAlignment="1">
      <alignment horizontal="left" vertical="center" wrapText="1"/>
    </xf>
    <xf numFmtId="0" fontId="10" fillId="0" borderId="11" xfId="0" applyFont="1" applyBorder="1" applyAlignment="1">
      <alignment horizontal="center" vertical="center" wrapText="1"/>
    </xf>
    <xf numFmtId="0" fontId="10" fillId="0" borderId="13" xfId="0" applyFont="1" applyBorder="1" applyAlignment="1">
      <alignment horizontal="left" vertical="center" wrapText="1"/>
    </xf>
    <xf numFmtId="0" fontId="10" fillId="0" borderId="14" xfId="0" applyFont="1" applyBorder="1" applyAlignment="1">
      <alignment horizontal="center" vertical="center" wrapText="1"/>
    </xf>
    <xf numFmtId="0" fontId="10" fillId="0" borderId="14" xfId="0" applyFont="1" applyBorder="1" applyAlignment="1">
      <alignment horizontal="left" vertical="center" wrapText="1"/>
    </xf>
    <xf numFmtId="0" fontId="10" fillId="0" borderId="16" xfId="0" applyFont="1" applyBorder="1" applyAlignment="1">
      <alignment horizontal="left" vertical="center" wrapText="1"/>
    </xf>
    <xf numFmtId="0" fontId="15" fillId="0" borderId="11"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3" xfId="1" applyFont="1" applyBorder="1" applyAlignment="1">
      <alignment horizontal="center" vertical="center" wrapText="1"/>
    </xf>
    <xf numFmtId="0" fontId="16" fillId="0" borderId="24" xfId="1" applyFont="1" applyBorder="1" applyAlignment="1">
      <alignment horizontal="center" vertical="center" wrapText="1"/>
    </xf>
    <xf numFmtId="0" fontId="16" fillId="0" borderId="25" xfId="1" applyFont="1" applyBorder="1" applyAlignment="1">
      <alignment horizontal="center"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0" borderId="29"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0" xfId="0" applyFont="1" applyAlignment="1">
      <alignment horizontal="center" vertical="center" wrapText="1"/>
    </xf>
    <xf numFmtId="0" fontId="10" fillId="0" borderId="32"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cellXfs>
  <cellStyles count="3">
    <cellStyle name="Normal" xfId="0" builtinId="0"/>
    <cellStyle name="Normal 2" xfId="1" xr:uid="{BC57D2BA-DC0A-444F-AEFA-5B0ED0877424}"/>
    <cellStyle name="Normal 2 2" xfId="2" xr:uid="{3586CCC6-9C5A-4905-A9EA-B9D48C542D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2266950</xdr:colOff>
      <xdr:row>6</xdr:row>
      <xdr:rowOff>171450</xdr:rowOff>
    </xdr:from>
    <xdr:ext cx="0" cy="0"/>
    <xdr:pic>
      <xdr:nvPicPr>
        <xdr:cNvPr id="2" name="image1.png">
          <a:extLst>
            <a:ext uri="{FF2B5EF4-FFF2-40B4-BE49-F238E27FC236}">
              <a16:creationId xmlns:a16="http://schemas.microsoft.com/office/drawing/2014/main" id="{48B62DC4-416D-4E60-8FCD-EAF1AA7492F0}"/>
            </a:ext>
          </a:extLst>
        </xdr:cNvPr>
        <xdr:cNvPicPr preferRelativeResize="0"/>
      </xdr:nvPicPr>
      <xdr:blipFill>
        <a:blip xmlns:r="http://schemas.openxmlformats.org/officeDocument/2006/relationships" r:embed="rId1" cstate="print"/>
        <a:stretch>
          <a:fillRect/>
        </a:stretch>
      </xdr:blipFill>
      <xdr:spPr>
        <a:xfrm>
          <a:off x="10906125" y="8972550"/>
          <a:ext cx="0" cy="0"/>
        </a:xfrm>
        <a:prstGeom prst="rect">
          <a:avLst/>
        </a:prstGeom>
        <a:noFill/>
      </xdr:spPr>
    </xdr:pic>
    <xdr:clientData fLocksWithSheet="0"/>
  </xdr:oneCellAnchor>
  <xdr:oneCellAnchor>
    <xdr:from>
      <xdr:col>2</xdr:col>
      <xdr:colOff>1352550</xdr:colOff>
      <xdr:row>3</xdr:row>
      <xdr:rowOff>57150</xdr:rowOff>
    </xdr:from>
    <xdr:ext cx="0" cy="0"/>
    <xdr:pic>
      <xdr:nvPicPr>
        <xdr:cNvPr id="3" name="image1.png">
          <a:extLst>
            <a:ext uri="{FF2B5EF4-FFF2-40B4-BE49-F238E27FC236}">
              <a16:creationId xmlns:a16="http://schemas.microsoft.com/office/drawing/2014/main" id="{6A7EEC2A-B730-4A19-8BB9-65C222B56832}"/>
            </a:ext>
          </a:extLst>
        </xdr:cNvPr>
        <xdr:cNvPicPr preferRelativeResize="0"/>
      </xdr:nvPicPr>
      <xdr:blipFill>
        <a:blip xmlns:r="http://schemas.openxmlformats.org/officeDocument/2006/relationships" r:embed="rId1" cstate="print"/>
        <a:stretch>
          <a:fillRect/>
        </a:stretch>
      </xdr:blipFill>
      <xdr:spPr>
        <a:xfrm>
          <a:off x="13306425" y="7886700"/>
          <a:ext cx="0" cy="0"/>
        </a:xfrm>
        <a:prstGeom prst="rect">
          <a:avLst/>
        </a:prstGeom>
        <a:noFill/>
      </xdr:spPr>
    </xdr:pic>
    <xdr:clientData fLocksWithSheet="0"/>
  </xdr:oneCellAnchor>
  <xdr:oneCellAnchor>
    <xdr:from>
      <xdr:col>0</xdr:col>
      <xdr:colOff>1123950</xdr:colOff>
      <xdr:row>1</xdr:row>
      <xdr:rowOff>0</xdr:rowOff>
    </xdr:from>
    <xdr:ext cx="0" cy="0"/>
    <xdr:pic>
      <xdr:nvPicPr>
        <xdr:cNvPr id="4" name="image1.png">
          <a:extLst>
            <a:ext uri="{FF2B5EF4-FFF2-40B4-BE49-F238E27FC236}">
              <a16:creationId xmlns:a16="http://schemas.microsoft.com/office/drawing/2014/main" id="{A9ADEB97-DAD0-4803-8109-C24826EF0460}"/>
            </a:ext>
          </a:extLst>
        </xdr:cNvPr>
        <xdr:cNvPicPr preferRelativeResize="0"/>
      </xdr:nvPicPr>
      <xdr:blipFill>
        <a:blip xmlns:r="http://schemas.openxmlformats.org/officeDocument/2006/relationships" r:embed="rId1" cstate="print"/>
        <a:stretch>
          <a:fillRect/>
        </a:stretch>
      </xdr:blipFill>
      <xdr:spPr>
        <a:xfrm>
          <a:off x="9763125" y="2486025"/>
          <a:ext cx="0" cy="0"/>
        </a:xfrm>
        <a:prstGeom prst="rect">
          <a:avLst/>
        </a:prstGeom>
        <a:noFill/>
      </xdr:spPr>
    </xdr:pic>
    <xdr:clientData fLocksWithSheet="0"/>
  </xdr:oneCellAnchor>
  <xdr:oneCellAnchor>
    <xdr:from>
      <xdr:col>0</xdr:col>
      <xdr:colOff>2171700</xdr:colOff>
      <xdr:row>5</xdr:row>
      <xdr:rowOff>142875</xdr:rowOff>
    </xdr:from>
    <xdr:ext cx="0" cy="0"/>
    <xdr:pic>
      <xdr:nvPicPr>
        <xdr:cNvPr id="5" name="image1.png">
          <a:extLst>
            <a:ext uri="{FF2B5EF4-FFF2-40B4-BE49-F238E27FC236}">
              <a16:creationId xmlns:a16="http://schemas.microsoft.com/office/drawing/2014/main" id="{2B456317-AB74-464F-981C-75EE6B27DE53}"/>
            </a:ext>
          </a:extLst>
        </xdr:cNvPr>
        <xdr:cNvPicPr preferRelativeResize="0"/>
      </xdr:nvPicPr>
      <xdr:blipFill>
        <a:blip xmlns:r="http://schemas.openxmlformats.org/officeDocument/2006/relationships" r:embed="rId1" cstate="print"/>
        <a:stretch>
          <a:fillRect/>
        </a:stretch>
      </xdr:blipFill>
      <xdr:spPr>
        <a:xfrm>
          <a:off x="10810875" y="7000875"/>
          <a:ext cx="0" cy="0"/>
        </a:xfrm>
        <a:prstGeom prst="rect">
          <a:avLst/>
        </a:prstGeom>
        <a:noFill/>
      </xdr:spPr>
    </xdr:pic>
    <xdr:clientData fLocksWithSheet="0"/>
  </xdr:oneCellAnchor>
  <xdr:oneCellAnchor>
    <xdr:from>
      <xdr:col>0</xdr:col>
      <xdr:colOff>2543175</xdr:colOff>
      <xdr:row>3</xdr:row>
      <xdr:rowOff>28575</xdr:rowOff>
    </xdr:from>
    <xdr:ext cx="0" cy="0"/>
    <xdr:pic>
      <xdr:nvPicPr>
        <xdr:cNvPr id="6" name="image1.png">
          <a:extLst>
            <a:ext uri="{FF2B5EF4-FFF2-40B4-BE49-F238E27FC236}">
              <a16:creationId xmlns:a16="http://schemas.microsoft.com/office/drawing/2014/main" id="{BFEF59F6-F169-4A18-8A8C-800DBB766BD3}"/>
            </a:ext>
          </a:extLst>
        </xdr:cNvPr>
        <xdr:cNvPicPr preferRelativeResize="0"/>
      </xdr:nvPicPr>
      <xdr:blipFill>
        <a:blip xmlns:r="http://schemas.openxmlformats.org/officeDocument/2006/relationships" r:embed="rId1" cstate="print"/>
        <a:stretch>
          <a:fillRect/>
        </a:stretch>
      </xdr:blipFill>
      <xdr:spPr>
        <a:xfrm>
          <a:off x="11087100" y="7858125"/>
          <a:ext cx="0" cy="0"/>
        </a:xfrm>
        <a:prstGeom prst="rect">
          <a:avLst/>
        </a:prstGeom>
        <a:noFill/>
      </xdr:spPr>
    </xdr:pic>
    <xdr:clientData fLocksWithSheet="0"/>
  </xdr:oneCellAnchor>
  <xdr:oneCellAnchor>
    <xdr:from>
      <xdr:col>2</xdr:col>
      <xdr:colOff>1352550</xdr:colOff>
      <xdr:row>7</xdr:row>
      <xdr:rowOff>57150</xdr:rowOff>
    </xdr:from>
    <xdr:ext cx="0" cy="0"/>
    <xdr:pic>
      <xdr:nvPicPr>
        <xdr:cNvPr id="7" name="image1.png">
          <a:extLst>
            <a:ext uri="{FF2B5EF4-FFF2-40B4-BE49-F238E27FC236}">
              <a16:creationId xmlns:a16="http://schemas.microsoft.com/office/drawing/2014/main" id="{AE7FDCA5-26A2-4181-8FB3-B783EC88B312}"/>
            </a:ext>
          </a:extLst>
        </xdr:cNvPr>
        <xdr:cNvPicPr preferRelativeResize="0"/>
      </xdr:nvPicPr>
      <xdr:blipFill>
        <a:blip xmlns:r="http://schemas.openxmlformats.org/officeDocument/2006/relationships" r:embed="rId1" cstate="print"/>
        <a:stretch>
          <a:fillRect/>
        </a:stretch>
      </xdr:blipFill>
      <xdr:spPr>
        <a:xfrm>
          <a:off x="13306425" y="9039225"/>
          <a:ext cx="0" cy="0"/>
        </a:xfrm>
        <a:prstGeom prst="rect">
          <a:avLst/>
        </a:prstGeom>
        <a:noFill/>
      </xdr:spPr>
    </xdr:pic>
    <xdr:clientData fLocksWithSheet="0"/>
  </xdr:oneCellAnchor>
  <xdr:oneCellAnchor>
    <xdr:from>
      <xdr:col>0</xdr:col>
      <xdr:colOff>2266950</xdr:colOff>
      <xdr:row>23</xdr:row>
      <xdr:rowOff>171450</xdr:rowOff>
    </xdr:from>
    <xdr:ext cx="0" cy="0"/>
    <xdr:pic>
      <xdr:nvPicPr>
        <xdr:cNvPr id="8" name="image1.png">
          <a:extLst>
            <a:ext uri="{FF2B5EF4-FFF2-40B4-BE49-F238E27FC236}">
              <a16:creationId xmlns:a16="http://schemas.microsoft.com/office/drawing/2014/main" id="{4D6291C4-D1E8-4116-9369-3EDEDE10F8E2}"/>
            </a:ext>
          </a:extLst>
        </xdr:cNvPr>
        <xdr:cNvPicPr preferRelativeResize="0"/>
      </xdr:nvPicPr>
      <xdr:blipFill>
        <a:blip xmlns:r="http://schemas.openxmlformats.org/officeDocument/2006/relationships" r:embed="rId1" cstate="print"/>
        <a:stretch>
          <a:fillRect/>
        </a:stretch>
      </xdr:blipFill>
      <xdr:spPr>
        <a:xfrm>
          <a:off x="1990725" y="1800225"/>
          <a:ext cx="0" cy="0"/>
        </a:xfrm>
        <a:prstGeom prst="rect">
          <a:avLst/>
        </a:prstGeom>
        <a:noFill/>
      </xdr:spPr>
    </xdr:pic>
    <xdr:clientData fLocksWithSheet="0"/>
  </xdr:oneCellAnchor>
  <xdr:oneCellAnchor>
    <xdr:from>
      <xdr:col>2</xdr:col>
      <xdr:colOff>1352550</xdr:colOff>
      <xdr:row>23</xdr:row>
      <xdr:rowOff>0</xdr:rowOff>
    </xdr:from>
    <xdr:ext cx="0" cy="0"/>
    <xdr:pic>
      <xdr:nvPicPr>
        <xdr:cNvPr id="9" name="image1.png">
          <a:extLst>
            <a:ext uri="{FF2B5EF4-FFF2-40B4-BE49-F238E27FC236}">
              <a16:creationId xmlns:a16="http://schemas.microsoft.com/office/drawing/2014/main" id="{2E1A214D-9EC9-47F5-AAFE-24E60DED296D}"/>
            </a:ext>
          </a:extLst>
        </xdr:cNvPr>
        <xdr:cNvPicPr preferRelativeResize="0"/>
      </xdr:nvPicPr>
      <xdr:blipFill>
        <a:blip xmlns:r="http://schemas.openxmlformats.org/officeDocument/2006/relationships" r:embed="rId1" cstate="print"/>
        <a:stretch>
          <a:fillRect/>
        </a:stretch>
      </xdr:blipFill>
      <xdr:spPr>
        <a:xfrm>
          <a:off x="4876800" y="1323975"/>
          <a:ext cx="0" cy="0"/>
        </a:xfrm>
        <a:prstGeom prst="rect">
          <a:avLst/>
        </a:prstGeom>
        <a:noFill/>
      </xdr:spPr>
    </xdr:pic>
    <xdr:clientData fLocksWithSheet="0"/>
  </xdr:oneCellAnchor>
  <xdr:oneCellAnchor>
    <xdr:from>
      <xdr:col>0</xdr:col>
      <xdr:colOff>1123950</xdr:colOff>
      <xdr:row>22</xdr:row>
      <xdr:rowOff>0</xdr:rowOff>
    </xdr:from>
    <xdr:ext cx="0" cy="0"/>
    <xdr:pic>
      <xdr:nvPicPr>
        <xdr:cNvPr id="10" name="image1.png">
          <a:extLst>
            <a:ext uri="{FF2B5EF4-FFF2-40B4-BE49-F238E27FC236}">
              <a16:creationId xmlns:a16="http://schemas.microsoft.com/office/drawing/2014/main" id="{137A809C-BCC7-452A-82B8-5E13E261F0B5}"/>
            </a:ext>
          </a:extLst>
        </xdr:cNvPr>
        <xdr:cNvPicPr preferRelativeResize="0"/>
      </xdr:nvPicPr>
      <xdr:blipFill>
        <a:blip xmlns:r="http://schemas.openxmlformats.org/officeDocument/2006/relationships" r:embed="rId1" cstate="print"/>
        <a:stretch>
          <a:fillRect/>
        </a:stretch>
      </xdr:blipFill>
      <xdr:spPr>
        <a:xfrm>
          <a:off x="1123950" y="180975"/>
          <a:ext cx="0" cy="0"/>
        </a:xfrm>
        <a:prstGeom prst="rect">
          <a:avLst/>
        </a:prstGeom>
        <a:noFill/>
      </xdr:spPr>
    </xdr:pic>
    <xdr:clientData fLocksWithSheet="0"/>
  </xdr:oneCellAnchor>
  <xdr:oneCellAnchor>
    <xdr:from>
      <xdr:col>0</xdr:col>
      <xdr:colOff>2171700</xdr:colOff>
      <xdr:row>23</xdr:row>
      <xdr:rowOff>0</xdr:rowOff>
    </xdr:from>
    <xdr:ext cx="0" cy="0"/>
    <xdr:pic>
      <xdr:nvPicPr>
        <xdr:cNvPr id="11" name="image1.png">
          <a:extLst>
            <a:ext uri="{FF2B5EF4-FFF2-40B4-BE49-F238E27FC236}">
              <a16:creationId xmlns:a16="http://schemas.microsoft.com/office/drawing/2014/main" id="{B6F9B366-551D-40B1-A2A2-7483A5EBDB42}"/>
            </a:ext>
          </a:extLst>
        </xdr:cNvPr>
        <xdr:cNvPicPr preferRelativeResize="0"/>
      </xdr:nvPicPr>
      <xdr:blipFill>
        <a:blip xmlns:r="http://schemas.openxmlformats.org/officeDocument/2006/relationships" r:embed="rId1" cstate="print"/>
        <a:stretch>
          <a:fillRect/>
        </a:stretch>
      </xdr:blipFill>
      <xdr:spPr>
        <a:xfrm>
          <a:off x="1990725" y="1047750"/>
          <a:ext cx="0" cy="0"/>
        </a:xfrm>
        <a:prstGeom prst="rect">
          <a:avLst/>
        </a:prstGeom>
        <a:noFill/>
      </xdr:spPr>
    </xdr:pic>
    <xdr:clientData fLocksWithSheet="0"/>
  </xdr:oneCellAnchor>
  <xdr:oneCellAnchor>
    <xdr:from>
      <xdr:col>0</xdr:col>
      <xdr:colOff>2543175</xdr:colOff>
      <xdr:row>23</xdr:row>
      <xdr:rowOff>0</xdr:rowOff>
    </xdr:from>
    <xdr:ext cx="0" cy="0"/>
    <xdr:pic>
      <xdr:nvPicPr>
        <xdr:cNvPr id="12" name="image1.png">
          <a:extLst>
            <a:ext uri="{FF2B5EF4-FFF2-40B4-BE49-F238E27FC236}">
              <a16:creationId xmlns:a16="http://schemas.microsoft.com/office/drawing/2014/main" id="{B6C2180B-39EB-4E6C-B6E8-AF8DF5A033AE}"/>
            </a:ext>
          </a:extLst>
        </xdr:cNvPr>
        <xdr:cNvPicPr preferRelativeResize="0"/>
      </xdr:nvPicPr>
      <xdr:blipFill>
        <a:blip xmlns:r="http://schemas.openxmlformats.org/officeDocument/2006/relationships" r:embed="rId1" cstate="print"/>
        <a:stretch>
          <a:fillRect/>
        </a:stretch>
      </xdr:blipFill>
      <xdr:spPr>
        <a:xfrm>
          <a:off x="1990725" y="1295400"/>
          <a:ext cx="0" cy="0"/>
        </a:xfrm>
        <a:prstGeom prst="rect">
          <a:avLst/>
        </a:prstGeom>
        <a:noFill/>
      </xdr:spPr>
    </xdr:pic>
    <xdr:clientData fLocksWithSheet="0"/>
  </xdr:oneCellAnchor>
  <xdr:oneCellAnchor>
    <xdr:from>
      <xdr:col>2</xdr:col>
      <xdr:colOff>1352550</xdr:colOff>
      <xdr:row>24</xdr:row>
      <xdr:rowOff>0</xdr:rowOff>
    </xdr:from>
    <xdr:ext cx="0" cy="0"/>
    <xdr:pic>
      <xdr:nvPicPr>
        <xdr:cNvPr id="13" name="image1.png">
          <a:extLst>
            <a:ext uri="{FF2B5EF4-FFF2-40B4-BE49-F238E27FC236}">
              <a16:creationId xmlns:a16="http://schemas.microsoft.com/office/drawing/2014/main" id="{82E64F7A-4FB3-4A68-82AD-361E65CDE83F}"/>
            </a:ext>
          </a:extLst>
        </xdr:cNvPr>
        <xdr:cNvPicPr preferRelativeResize="0"/>
      </xdr:nvPicPr>
      <xdr:blipFill>
        <a:blip xmlns:r="http://schemas.openxmlformats.org/officeDocument/2006/relationships" r:embed="rId1" cstate="print"/>
        <a:stretch>
          <a:fillRect/>
        </a:stretch>
      </xdr:blipFill>
      <xdr:spPr>
        <a:xfrm>
          <a:off x="4876800" y="2047875"/>
          <a:ext cx="0" cy="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838200</xdr:colOff>
      <xdr:row>4</xdr:row>
      <xdr:rowOff>0</xdr:rowOff>
    </xdr:from>
    <xdr:ext cx="0" cy="0"/>
    <xdr:pic>
      <xdr:nvPicPr>
        <xdr:cNvPr id="2" name="image1.png">
          <a:extLst>
            <a:ext uri="{FF2B5EF4-FFF2-40B4-BE49-F238E27FC236}">
              <a16:creationId xmlns:a16="http://schemas.microsoft.com/office/drawing/2014/main" id="{B675606C-E8EF-4723-9BFB-149D4EDB9676}"/>
            </a:ext>
          </a:extLst>
        </xdr:cNvPr>
        <xdr:cNvPicPr preferRelativeResize="0"/>
      </xdr:nvPicPr>
      <xdr:blipFill>
        <a:blip xmlns:r="http://schemas.openxmlformats.org/officeDocument/2006/relationships" r:embed="rId1" cstate="print"/>
        <a:stretch>
          <a:fillRect/>
        </a:stretch>
      </xdr:blipFill>
      <xdr:spPr>
        <a:xfrm>
          <a:off x="9477375" y="1552575"/>
          <a:ext cx="0" cy="0"/>
        </a:xfrm>
        <a:prstGeom prst="rect">
          <a:avLst/>
        </a:prstGeom>
        <a:noFill/>
      </xdr:spPr>
    </xdr:pic>
    <xdr:clientData fLocksWithSheet="0"/>
  </xdr:oneCellAnchor>
  <xdr:oneCellAnchor>
    <xdr:from>
      <xdr:col>6</xdr:col>
      <xdr:colOff>2266950</xdr:colOff>
      <xdr:row>11</xdr:row>
      <xdr:rowOff>171450</xdr:rowOff>
    </xdr:from>
    <xdr:ext cx="0" cy="0"/>
    <xdr:pic>
      <xdr:nvPicPr>
        <xdr:cNvPr id="3" name="image1.png">
          <a:extLst>
            <a:ext uri="{FF2B5EF4-FFF2-40B4-BE49-F238E27FC236}">
              <a16:creationId xmlns:a16="http://schemas.microsoft.com/office/drawing/2014/main" id="{844B78A2-F67B-4B77-B3C6-730B057649B6}"/>
            </a:ext>
          </a:extLst>
        </xdr:cNvPr>
        <xdr:cNvPicPr preferRelativeResize="0"/>
      </xdr:nvPicPr>
      <xdr:blipFill>
        <a:blip xmlns:r="http://schemas.openxmlformats.org/officeDocument/2006/relationships" r:embed="rId1" cstate="print"/>
        <a:stretch>
          <a:fillRect/>
        </a:stretch>
      </xdr:blipFill>
      <xdr:spPr>
        <a:xfrm>
          <a:off x="10906125" y="8972550"/>
          <a:ext cx="0" cy="0"/>
        </a:xfrm>
        <a:prstGeom prst="rect">
          <a:avLst/>
        </a:prstGeom>
        <a:noFill/>
      </xdr:spPr>
    </xdr:pic>
    <xdr:clientData fLocksWithSheet="0"/>
  </xdr:oneCellAnchor>
  <xdr:oneCellAnchor>
    <xdr:from>
      <xdr:col>8</xdr:col>
      <xdr:colOff>1352550</xdr:colOff>
      <xdr:row>8</xdr:row>
      <xdr:rowOff>57150</xdr:rowOff>
    </xdr:from>
    <xdr:ext cx="0" cy="0"/>
    <xdr:pic>
      <xdr:nvPicPr>
        <xdr:cNvPr id="4" name="image1.png">
          <a:extLst>
            <a:ext uri="{FF2B5EF4-FFF2-40B4-BE49-F238E27FC236}">
              <a16:creationId xmlns:a16="http://schemas.microsoft.com/office/drawing/2014/main" id="{32F2D694-F225-467D-93F8-AF12E6C646CF}"/>
            </a:ext>
          </a:extLst>
        </xdr:cNvPr>
        <xdr:cNvPicPr preferRelativeResize="0"/>
      </xdr:nvPicPr>
      <xdr:blipFill>
        <a:blip xmlns:r="http://schemas.openxmlformats.org/officeDocument/2006/relationships" r:embed="rId1" cstate="print"/>
        <a:stretch>
          <a:fillRect/>
        </a:stretch>
      </xdr:blipFill>
      <xdr:spPr>
        <a:xfrm>
          <a:off x="13306425" y="7886700"/>
          <a:ext cx="0" cy="0"/>
        </a:xfrm>
        <a:prstGeom prst="rect">
          <a:avLst/>
        </a:prstGeom>
        <a:noFill/>
      </xdr:spPr>
    </xdr:pic>
    <xdr:clientData fLocksWithSheet="0"/>
  </xdr:oneCellAnchor>
  <xdr:oneCellAnchor>
    <xdr:from>
      <xdr:col>6</xdr:col>
      <xdr:colOff>1123950</xdr:colOff>
      <xdr:row>6</xdr:row>
      <xdr:rowOff>0</xdr:rowOff>
    </xdr:from>
    <xdr:ext cx="0" cy="0"/>
    <xdr:pic>
      <xdr:nvPicPr>
        <xdr:cNvPr id="5" name="image1.png">
          <a:extLst>
            <a:ext uri="{FF2B5EF4-FFF2-40B4-BE49-F238E27FC236}">
              <a16:creationId xmlns:a16="http://schemas.microsoft.com/office/drawing/2014/main" id="{9827CF6B-BCCE-48E2-9DAD-E52A1C493229}"/>
            </a:ext>
          </a:extLst>
        </xdr:cNvPr>
        <xdr:cNvPicPr preferRelativeResize="0"/>
      </xdr:nvPicPr>
      <xdr:blipFill>
        <a:blip xmlns:r="http://schemas.openxmlformats.org/officeDocument/2006/relationships" r:embed="rId1" cstate="print"/>
        <a:stretch>
          <a:fillRect/>
        </a:stretch>
      </xdr:blipFill>
      <xdr:spPr>
        <a:xfrm>
          <a:off x="9763125" y="2486025"/>
          <a:ext cx="0" cy="0"/>
        </a:xfrm>
        <a:prstGeom prst="rect">
          <a:avLst/>
        </a:prstGeom>
        <a:noFill/>
      </xdr:spPr>
    </xdr:pic>
    <xdr:clientData fLocksWithSheet="0"/>
  </xdr:oneCellAnchor>
  <xdr:oneCellAnchor>
    <xdr:from>
      <xdr:col>6</xdr:col>
      <xdr:colOff>2171700</xdr:colOff>
      <xdr:row>10</xdr:row>
      <xdr:rowOff>142875</xdr:rowOff>
    </xdr:from>
    <xdr:ext cx="0" cy="0"/>
    <xdr:pic>
      <xdr:nvPicPr>
        <xdr:cNvPr id="6" name="image1.png">
          <a:extLst>
            <a:ext uri="{FF2B5EF4-FFF2-40B4-BE49-F238E27FC236}">
              <a16:creationId xmlns:a16="http://schemas.microsoft.com/office/drawing/2014/main" id="{2D6F5110-1124-460E-A78C-6B167F5362B8}"/>
            </a:ext>
          </a:extLst>
        </xdr:cNvPr>
        <xdr:cNvPicPr preferRelativeResize="0"/>
      </xdr:nvPicPr>
      <xdr:blipFill>
        <a:blip xmlns:r="http://schemas.openxmlformats.org/officeDocument/2006/relationships" r:embed="rId1" cstate="print"/>
        <a:stretch>
          <a:fillRect/>
        </a:stretch>
      </xdr:blipFill>
      <xdr:spPr>
        <a:xfrm>
          <a:off x="10810875" y="7000875"/>
          <a:ext cx="0" cy="0"/>
        </a:xfrm>
        <a:prstGeom prst="rect">
          <a:avLst/>
        </a:prstGeom>
        <a:noFill/>
      </xdr:spPr>
    </xdr:pic>
    <xdr:clientData fLocksWithSheet="0"/>
  </xdr:oneCellAnchor>
  <xdr:oneCellAnchor>
    <xdr:from>
      <xdr:col>6</xdr:col>
      <xdr:colOff>2543175</xdr:colOff>
      <xdr:row>8</xdr:row>
      <xdr:rowOff>28575</xdr:rowOff>
    </xdr:from>
    <xdr:ext cx="0" cy="0"/>
    <xdr:pic>
      <xdr:nvPicPr>
        <xdr:cNvPr id="7" name="image1.png">
          <a:extLst>
            <a:ext uri="{FF2B5EF4-FFF2-40B4-BE49-F238E27FC236}">
              <a16:creationId xmlns:a16="http://schemas.microsoft.com/office/drawing/2014/main" id="{1FBCEB00-495E-4045-AF64-67F09D9C7D6D}"/>
            </a:ext>
          </a:extLst>
        </xdr:cNvPr>
        <xdr:cNvPicPr preferRelativeResize="0"/>
      </xdr:nvPicPr>
      <xdr:blipFill>
        <a:blip xmlns:r="http://schemas.openxmlformats.org/officeDocument/2006/relationships" r:embed="rId1" cstate="print"/>
        <a:stretch>
          <a:fillRect/>
        </a:stretch>
      </xdr:blipFill>
      <xdr:spPr>
        <a:xfrm>
          <a:off x="11087100" y="7858125"/>
          <a:ext cx="0" cy="0"/>
        </a:xfrm>
        <a:prstGeom prst="rect">
          <a:avLst/>
        </a:prstGeom>
        <a:noFill/>
      </xdr:spPr>
    </xdr:pic>
    <xdr:clientData fLocksWithSheet="0"/>
  </xdr:oneCellAnchor>
  <xdr:oneCellAnchor>
    <xdr:from>
      <xdr:col>8</xdr:col>
      <xdr:colOff>1352550</xdr:colOff>
      <xdr:row>12</xdr:row>
      <xdr:rowOff>57150</xdr:rowOff>
    </xdr:from>
    <xdr:ext cx="0" cy="0"/>
    <xdr:pic>
      <xdr:nvPicPr>
        <xdr:cNvPr id="8" name="image1.png">
          <a:extLst>
            <a:ext uri="{FF2B5EF4-FFF2-40B4-BE49-F238E27FC236}">
              <a16:creationId xmlns:a16="http://schemas.microsoft.com/office/drawing/2014/main" id="{3B48D01C-F360-4D10-91D5-602DEFE58DB7}"/>
            </a:ext>
          </a:extLst>
        </xdr:cNvPr>
        <xdr:cNvPicPr preferRelativeResize="0"/>
      </xdr:nvPicPr>
      <xdr:blipFill>
        <a:blip xmlns:r="http://schemas.openxmlformats.org/officeDocument/2006/relationships" r:embed="rId1" cstate="print"/>
        <a:stretch>
          <a:fillRect/>
        </a:stretch>
      </xdr:blipFill>
      <xdr:spPr>
        <a:xfrm>
          <a:off x="13306425" y="9039225"/>
          <a:ext cx="0" cy="0"/>
        </a:xfrm>
        <a:prstGeom prst="rect">
          <a:avLst/>
        </a:prstGeom>
        <a:noFill/>
      </xdr:spPr>
    </xdr:pic>
    <xdr:clientData fLocksWithSheet="0"/>
  </xdr:oneCellAnchor>
  <xdr:twoCellAnchor editAs="oneCell">
    <xdr:from>
      <xdr:col>0</xdr:col>
      <xdr:colOff>142875</xdr:colOff>
      <xdr:row>0</xdr:row>
      <xdr:rowOff>57150</xdr:rowOff>
    </xdr:from>
    <xdr:to>
      <xdr:col>2</xdr:col>
      <xdr:colOff>1639106</xdr:colOff>
      <xdr:row>3</xdr:row>
      <xdr:rowOff>314325</xdr:rowOff>
    </xdr:to>
    <xdr:pic>
      <xdr:nvPicPr>
        <xdr:cNvPr id="10" name="Imagen 9">
          <a:extLst>
            <a:ext uri="{FF2B5EF4-FFF2-40B4-BE49-F238E27FC236}">
              <a16:creationId xmlns:a16="http://schemas.microsoft.com/office/drawing/2014/main" id="{C0E6EC9E-DFEC-46DE-A41F-EF76E429EA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5275" y="247650"/>
          <a:ext cx="2639231" cy="1200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4</xdr:col>
      <xdr:colOff>2171700</xdr:colOff>
      <xdr:row>18</xdr:row>
      <xdr:rowOff>0</xdr:rowOff>
    </xdr:from>
    <xdr:ext cx="0" cy="0"/>
    <xdr:pic>
      <xdr:nvPicPr>
        <xdr:cNvPr id="5" name="image1.png">
          <a:extLst>
            <a:ext uri="{FF2B5EF4-FFF2-40B4-BE49-F238E27FC236}">
              <a16:creationId xmlns:a16="http://schemas.microsoft.com/office/drawing/2014/main" id="{2E3D1E0F-F2F2-45BD-8A55-9284D8896253}"/>
            </a:ext>
          </a:extLst>
        </xdr:cNvPr>
        <xdr:cNvPicPr preferRelativeResize="0"/>
      </xdr:nvPicPr>
      <xdr:blipFill>
        <a:blip xmlns:r="http://schemas.openxmlformats.org/officeDocument/2006/relationships" r:embed="rId1" cstate="print"/>
        <a:stretch>
          <a:fillRect/>
        </a:stretch>
      </xdr:blipFill>
      <xdr:spPr>
        <a:xfrm>
          <a:off x="10810875" y="3895725"/>
          <a:ext cx="0" cy="0"/>
        </a:xfrm>
        <a:prstGeom prst="rect">
          <a:avLst/>
        </a:prstGeom>
        <a:noFill/>
      </xdr:spPr>
    </xdr:pic>
    <xdr:clientData fLocksWithSheet="0"/>
  </xdr:oneCellAnchor>
  <xdr:oneCellAnchor>
    <xdr:from>
      <xdr:col>4</xdr:col>
      <xdr:colOff>2266950</xdr:colOff>
      <xdr:row>21</xdr:row>
      <xdr:rowOff>171450</xdr:rowOff>
    </xdr:from>
    <xdr:ext cx="0" cy="0"/>
    <xdr:pic>
      <xdr:nvPicPr>
        <xdr:cNvPr id="4" name="image1.png">
          <a:extLst>
            <a:ext uri="{FF2B5EF4-FFF2-40B4-BE49-F238E27FC236}">
              <a16:creationId xmlns:a16="http://schemas.microsoft.com/office/drawing/2014/main" id="{792892DA-A899-414F-B219-0B13E5CE3041}"/>
            </a:ext>
          </a:extLst>
        </xdr:cNvPr>
        <xdr:cNvPicPr preferRelativeResize="0"/>
      </xdr:nvPicPr>
      <xdr:blipFill>
        <a:blip xmlns:r="http://schemas.openxmlformats.org/officeDocument/2006/relationships" r:embed="rId1" cstate="print"/>
        <a:stretch>
          <a:fillRect/>
        </a:stretch>
      </xdr:blipFill>
      <xdr:spPr>
        <a:xfrm>
          <a:off x="10906125" y="4286250"/>
          <a:ext cx="0" cy="0"/>
        </a:xfrm>
        <a:prstGeom prst="rect">
          <a:avLst/>
        </a:prstGeom>
        <a:noFill/>
      </xdr:spPr>
    </xdr:pic>
    <xdr:clientData fLocksWithSheet="0"/>
  </xdr:oneCellAnchor>
  <xdr:oneCellAnchor>
    <xdr:from>
      <xdr:col>4</xdr:col>
      <xdr:colOff>2266950</xdr:colOff>
      <xdr:row>24</xdr:row>
      <xdr:rowOff>0</xdr:rowOff>
    </xdr:from>
    <xdr:ext cx="0" cy="0"/>
    <xdr:pic>
      <xdr:nvPicPr>
        <xdr:cNvPr id="6" name="image1.png">
          <a:extLst>
            <a:ext uri="{FF2B5EF4-FFF2-40B4-BE49-F238E27FC236}">
              <a16:creationId xmlns:a16="http://schemas.microsoft.com/office/drawing/2014/main" id="{35CD7E2C-62F2-45B4-957D-A32552D0F367}"/>
            </a:ext>
          </a:extLst>
        </xdr:cNvPr>
        <xdr:cNvPicPr preferRelativeResize="0"/>
      </xdr:nvPicPr>
      <xdr:blipFill>
        <a:blip xmlns:r="http://schemas.openxmlformats.org/officeDocument/2006/relationships" r:embed="rId1" cstate="print"/>
        <a:stretch>
          <a:fillRect/>
        </a:stretch>
      </xdr:blipFill>
      <xdr:spPr>
        <a:xfrm>
          <a:off x="10906125" y="4486275"/>
          <a:ext cx="0" cy="0"/>
        </a:xfrm>
        <a:prstGeom prst="rect">
          <a:avLst/>
        </a:prstGeom>
        <a:noFill/>
      </xdr:spPr>
    </xdr:pic>
    <xdr:clientData fLocksWithSheet="0"/>
  </xdr:oneCellAnchor>
  <xdr:oneCellAnchor>
    <xdr:from>
      <xdr:col>4</xdr:col>
      <xdr:colOff>2171700</xdr:colOff>
      <xdr:row>18</xdr:row>
      <xdr:rowOff>0</xdr:rowOff>
    </xdr:from>
    <xdr:ext cx="0" cy="0"/>
    <xdr:pic>
      <xdr:nvPicPr>
        <xdr:cNvPr id="7" name="image1.png">
          <a:extLst>
            <a:ext uri="{FF2B5EF4-FFF2-40B4-BE49-F238E27FC236}">
              <a16:creationId xmlns:a16="http://schemas.microsoft.com/office/drawing/2014/main" id="{F78AB84B-E374-47BA-B68D-D3C3041C125E}"/>
            </a:ext>
          </a:extLst>
        </xdr:cNvPr>
        <xdr:cNvPicPr preferRelativeResize="0"/>
      </xdr:nvPicPr>
      <xdr:blipFill>
        <a:blip xmlns:r="http://schemas.openxmlformats.org/officeDocument/2006/relationships" r:embed="rId1" cstate="print"/>
        <a:stretch>
          <a:fillRect/>
        </a:stretch>
      </xdr:blipFill>
      <xdr:spPr>
        <a:xfrm>
          <a:off x="10810875" y="3714750"/>
          <a:ext cx="0" cy="0"/>
        </a:xfrm>
        <a:prstGeom prst="rect">
          <a:avLst/>
        </a:prstGeom>
        <a:noFill/>
      </xdr:spPr>
    </xdr:pic>
    <xdr:clientData fLocksWithSheet="0"/>
  </xdr:oneCellAnchor>
  <xdr:oneCellAnchor>
    <xdr:from>
      <xdr:col>4</xdr:col>
      <xdr:colOff>2171700</xdr:colOff>
      <xdr:row>11</xdr:row>
      <xdr:rowOff>142875</xdr:rowOff>
    </xdr:from>
    <xdr:ext cx="0" cy="0"/>
    <xdr:pic>
      <xdr:nvPicPr>
        <xdr:cNvPr id="8" name="image1.png">
          <a:extLst>
            <a:ext uri="{FF2B5EF4-FFF2-40B4-BE49-F238E27FC236}">
              <a16:creationId xmlns:a16="http://schemas.microsoft.com/office/drawing/2014/main" id="{FF45AF6A-863C-4807-8B6C-867B0B149401}"/>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2171700</xdr:colOff>
      <xdr:row>11</xdr:row>
      <xdr:rowOff>142875</xdr:rowOff>
    </xdr:from>
    <xdr:ext cx="0" cy="0"/>
    <xdr:pic>
      <xdr:nvPicPr>
        <xdr:cNvPr id="9" name="image1.png">
          <a:extLst>
            <a:ext uri="{FF2B5EF4-FFF2-40B4-BE49-F238E27FC236}">
              <a16:creationId xmlns:a16="http://schemas.microsoft.com/office/drawing/2014/main" id="{555DD707-1DC7-42F0-B2D4-0E0D6D7DD8B9}"/>
            </a:ext>
          </a:extLst>
        </xdr:cNvPr>
        <xdr:cNvPicPr preferRelativeResize="0"/>
      </xdr:nvPicPr>
      <xdr:blipFill>
        <a:blip xmlns:r="http://schemas.openxmlformats.org/officeDocument/2006/relationships" r:embed="rId1" cstate="print"/>
        <a:stretch>
          <a:fillRect/>
        </a:stretch>
      </xdr:blipFill>
      <xdr:spPr>
        <a:xfrm>
          <a:off x="4152900" y="3190875"/>
          <a:ext cx="0" cy="0"/>
        </a:xfrm>
        <a:prstGeom prst="rect">
          <a:avLst/>
        </a:prstGeom>
        <a:noFill/>
      </xdr:spPr>
    </xdr:pic>
    <xdr:clientData fLocksWithSheet="0"/>
  </xdr:oneCellAnchor>
  <xdr:oneCellAnchor>
    <xdr:from>
      <xdr:col>4</xdr:col>
      <xdr:colOff>2266950</xdr:colOff>
      <xdr:row>24</xdr:row>
      <xdr:rowOff>9525</xdr:rowOff>
    </xdr:from>
    <xdr:ext cx="0" cy="0"/>
    <xdr:pic>
      <xdr:nvPicPr>
        <xdr:cNvPr id="10" name="image1.png">
          <a:extLst>
            <a:ext uri="{FF2B5EF4-FFF2-40B4-BE49-F238E27FC236}">
              <a16:creationId xmlns:a16="http://schemas.microsoft.com/office/drawing/2014/main" id="{157A2DE7-B880-4D9C-B40A-ACE5DCF73B82}"/>
            </a:ext>
          </a:extLst>
        </xdr:cNvPr>
        <xdr:cNvPicPr preferRelativeResize="0"/>
      </xdr:nvPicPr>
      <xdr:blipFill>
        <a:blip xmlns:r="http://schemas.openxmlformats.org/officeDocument/2006/relationships" r:embed="rId1" cstate="print"/>
        <a:stretch>
          <a:fillRect/>
        </a:stretch>
      </xdr:blipFill>
      <xdr:spPr>
        <a:xfrm>
          <a:off x="4248150" y="4695825"/>
          <a:ext cx="0" cy="0"/>
        </a:xfrm>
        <a:prstGeom prst="rect">
          <a:avLst/>
        </a:prstGeom>
        <a:noFill/>
      </xdr:spPr>
    </xdr:pic>
    <xdr:clientData fLocksWithSheet="0"/>
  </xdr:oneCellAnchor>
  <xdr:oneCellAnchor>
    <xdr:from>
      <xdr:col>4</xdr:col>
      <xdr:colOff>2266950</xdr:colOff>
      <xdr:row>26</xdr:row>
      <xdr:rowOff>9525</xdr:rowOff>
    </xdr:from>
    <xdr:ext cx="0" cy="0"/>
    <xdr:pic>
      <xdr:nvPicPr>
        <xdr:cNvPr id="11" name="image1.png">
          <a:extLst>
            <a:ext uri="{FF2B5EF4-FFF2-40B4-BE49-F238E27FC236}">
              <a16:creationId xmlns:a16="http://schemas.microsoft.com/office/drawing/2014/main" id="{06976D11-83D9-4D84-B452-4384A63BCABB}"/>
            </a:ext>
          </a:extLst>
        </xdr:cNvPr>
        <xdr:cNvPicPr preferRelativeResize="0"/>
      </xdr:nvPicPr>
      <xdr:blipFill>
        <a:blip xmlns:r="http://schemas.openxmlformats.org/officeDocument/2006/relationships" r:embed="rId1" cstate="print"/>
        <a:stretch>
          <a:fillRect/>
        </a:stretch>
      </xdr:blipFill>
      <xdr:spPr>
        <a:xfrm>
          <a:off x="4248150" y="15259050"/>
          <a:ext cx="0" cy="0"/>
        </a:xfrm>
        <a:prstGeom prst="rect">
          <a:avLst/>
        </a:prstGeom>
        <a:noFill/>
      </xdr:spPr>
    </xdr:pic>
    <xdr:clientData fLocksWithSheet="0"/>
  </xdr:oneCellAnchor>
  <xdr:oneCellAnchor>
    <xdr:from>
      <xdr:col>4</xdr:col>
      <xdr:colOff>2171700</xdr:colOff>
      <xdr:row>14</xdr:row>
      <xdr:rowOff>142875</xdr:rowOff>
    </xdr:from>
    <xdr:ext cx="0" cy="0"/>
    <xdr:pic>
      <xdr:nvPicPr>
        <xdr:cNvPr id="12" name="image1.png">
          <a:extLst>
            <a:ext uri="{FF2B5EF4-FFF2-40B4-BE49-F238E27FC236}">
              <a16:creationId xmlns:a16="http://schemas.microsoft.com/office/drawing/2014/main" id="{F23DE299-8965-4F08-AA62-BF69AA493974}"/>
            </a:ext>
          </a:extLst>
        </xdr:cNvPr>
        <xdr:cNvPicPr preferRelativeResize="0"/>
      </xdr:nvPicPr>
      <xdr:blipFill>
        <a:blip xmlns:r="http://schemas.openxmlformats.org/officeDocument/2006/relationships" r:embed="rId1" cstate="print"/>
        <a:stretch>
          <a:fillRect/>
        </a:stretch>
      </xdr:blipFill>
      <xdr:spPr>
        <a:xfrm>
          <a:off x="10810875" y="700087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13" name="Imagen 12">
          <a:extLst>
            <a:ext uri="{FF2B5EF4-FFF2-40B4-BE49-F238E27FC236}">
              <a16:creationId xmlns:a16="http://schemas.microsoft.com/office/drawing/2014/main" id="{F52A25B3-AC8E-4829-8DED-177B5E0C93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0955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4</xdr:col>
      <xdr:colOff>2171700</xdr:colOff>
      <xdr:row>11</xdr:row>
      <xdr:rowOff>0</xdr:rowOff>
    </xdr:from>
    <xdr:ext cx="0" cy="0"/>
    <xdr:pic>
      <xdr:nvPicPr>
        <xdr:cNvPr id="3" name="image1.png">
          <a:extLst>
            <a:ext uri="{FF2B5EF4-FFF2-40B4-BE49-F238E27FC236}">
              <a16:creationId xmlns:a16="http://schemas.microsoft.com/office/drawing/2014/main" id="{AD7500BA-CF55-48DE-8121-5B24EEA508B1}"/>
            </a:ext>
          </a:extLst>
        </xdr:cNvPr>
        <xdr:cNvPicPr preferRelativeResize="0"/>
      </xdr:nvPicPr>
      <xdr:blipFill>
        <a:blip xmlns:r="http://schemas.openxmlformats.org/officeDocument/2006/relationships" r:embed="rId1" cstate="print"/>
        <a:stretch>
          <a:fillRect/>
        </a:stretch>
      </xdr:blipFill>
      <xdr:spPr>
        <a:xfrm>
          <a:off x="4152900" y="4810125"/>
          <a:ext cx="0" cy="0"/>
        </a:xfrm>
        <a:prstGeom prst="rect">
          <a:avLst/>
        </a:prstGeom>
        <a:noFill/>
      </xdr:spPr>
    </xdr:pic>
    <xdr:clientData fLocksWithSheet="0"/>
  </xdr:oneCellAnchor>
  <xdr:oneCellAnchor>
    <xdr:from>
      <xdr:col>4</xdr:col>
      <xdr:colOff>2266950</xdr:colOff>
      <xdr:row>9</xdr:row>
      <xdr:rowOff>0</xdr:rowOff>
    </xdr:from>
    <xdr:ext cx="0" cy="0"/>
    <xdr:pic>
      <xdr:nvPicPr>
        <xdr:cNvPr id="4" name="image1.png">
          <a:extLst>
            <a:ext uri="{FF2B5EF4-FFF2-40B4-BE49-F238E27FC236}">
              <a16:creationId xmlns:a16="http://schemas.microsoft.com/office/drawing/2014/main" id="{E81D1EF9-B1E1-4838-B2A0-C171394B72A2}"/>
            </a:ext>
          </a:extLst>
        </xdr:cNvPr>
        <xdr:cNvPicPr preferRelativeResize="0"/>
      </xdr:nvPicPr>
      <xdr:blipFill>
        <a:blip xmlns:r="http://schemas.openxmlformats.org/officeDocument/2006/relationships" r:embed="rId1" cstate="print"/>
        <a:stretch>
          <a:fillRect/>
        </a:stretch>
      </xdr:blipFill>
      <xdr:spPr>
        <a:xfrm>
          <a:off x="10906125" y="2657475"/>
          <a:ext cx="0" cy="0"/>
        </a:xfrm>
        <a:prstGeom prst="rect">
          <a:avLst/>
        </a:prstGeom>
        <a:noFill/>
      </xdr:spPr>
    </xdr:pic>
    <xdr:clientData fLocksWithSheet="0"/>
  </xdr:oneCellAnchor>
  <xdr:oneCellAnchor>
    <xdr:from>
      <xdr:col>4</xdr:col>
      <xdr:colOff>2266950</xdr:colOff>
      <xdr:row>9</xdr:row>
      <xdr:rowOff>0</xdr:rowOff>
    </xdr:from>
    <xdr:ext cx="0" cy="0"/>
    <xdr:pic>
      <xdr:nvPicPr>
        <xdr:cNvPr id="5" name="image1.png">
          <a:extLst>
            <a:ext uri="{FF2B5EF4-FFF2-40B4-BE49-F238E27FC236}">
              <a16:creationId xmlns:a16="http://schemas.microsoft.com/office/drawing/2014/main" id="{2E5BB8A4-D318-46B1-B325-0892E4B6B89E}"/>
            </a:ext>
          </a:extLst>
        </xdr:cNvPr>
        <xdr:cNvPicPr preferRelativeResize="0"/>
      </xdr:nvPicPr>
      <xdr:blipFill>
        <a:blip xmlns:r="http://schemas.openxmlformats.org/officeDocument/2006/relationships" r:embed="rId1" cstate="print"/>
        <a:stretch>
          <a:fillRect/>
        </a:stretch>
      </xdr:blipFill>
      <xdr:spPr>
        <a:xfrm>
          <a:off x="10906125" y="3219450"/>
          <a:ext cx="0" cy="0"/>
        </a:xfrm>
        <a:prstGeom prst="rect">
          <a:avLst/>
        </a:prstGeom>
        <a:noFill/>
      </xdr:spPr>
    </xdr:pic>
    <xdr:clientData fLocksWithSheet="0"/>
  </xdr:oneCellAnchor>
  <xdr:oneCellAnchor>
    <xdr:from>
      <xdr:col>4</xdr:col>
      <xdr:colOff>2171700</xdr:colOff>
      <xdr:row>9</xdr:row>
      <xdr:rowOff>0</xdr:rowOff>
    </xdr:from>
    <xdr:ext cx="0" cy="0"/>
    <xdr:pic>
      <xdr:nvPicPr>
        <xdr:cNvPr id="6" name="image1.png">
          <a:extLst>
            <a:ext uri="{FF2B5EF4-FFF2-40B4-BE49-F238E27FC236}">
              <a16:creationId xmlns:a16="http://schemas.microsoft.com/office/drawing/2014/main" id="{027D0AD3-FD5C-4354-8B6F-8A286FE9CD47}"/>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2171700</xdr:colOff>
      <xdr:row>9</xdr:row>
      <xdr:rowOff>0</xdr:rowOff>
    </xdr:from>
    <xdr:ext cx="0" cy="0"/>
    <xdr:pic>
      <xdr:nvPicPr>
        <xdr:cNvPr id="7" name="image1.png">
          <a:extLst>
            <a:ext uri="{FF2B5EF4-FFF2-40B4-BE49-F238E27FC236}">
              <a16:creationId xmlns:a16="http://schemas.microsoft.com/office/drawing/2014/main" id="{76A20EE5-DEAA-44D1-8D68-7BA36A089490}"/>
            </a:ext>
          </a:extLst>
        </xdr:cNvPr>
        <xdr:cNvPicPr preferRelativeResize="0"/>
      </xdr:nvPicPr>
      <xdr:blipFill>
        <a:blip xmlns:r="http://schemas.openxmlformats.org/officeDocument/2006/relationships" r:embed="rId1" cstate="print"/>
        <a:stretch>
          <a:fillRect/>
        </a:stretch>
      </xdr:blipFill>
      <xdr:spPr>
        <a:xfrm>
          <a:off x="4152900" y="7258050"/>
          <a:ext cx="0" cy="0"/>
        </a:xfrm>
        <a:prstGeom prst="rect">
          <a:avLst/>
        </a:prstGeom>
        <a:noFill/>
      </xdr:spPr>
    </xdr:pic>
    <xdr:clientData fLocksWithSheet="0"/>
  </xdr:oneCellAnchor>
  <xdr:oneCellAnchor>
    <xdr:from>
      <xdr:col>4</xdr:col>
      <xdr:colOff>2266950</xdr:colOff>
      <xdr:row>10</xdr:row>
      <xdr:rowOff>171450</xdr:rowOff>
    </xdr:from>
    <xdr:ext cx="0" cy="0"/>
    <xdr:pic>
      <xdr:nvPicPr>
        <xdr:cNvPr id="8" name="image1.png">
          <a:extLst>
            <a:ext uri="{FF2B5EF4-FFF2-40B4-BE49-F238E27FC236}">
              <a16:creationId xmlns:a16="http://schemas.microsoft.com/office/drawing/2014/main" id="{C0CCDD1A-B569-4A61-9A2F-B09FEF1E0F44}"/>
            </a:ext>
          </a:extLst>
        </xdr:cNvPr>
        <xdr:cNvPicPr preferRelativeResize="0"/>
      </xdr:nvPicPr>
      <xdr:blipFill>
        <a:blip xmlns:r="http://schemas.openxmlformats.org/officeDocument/2006/relationships" r:embed="rId1" cstate="print"/>
        <a:stretch>
          <a:fillRect/>
        </a:stretch>
      </xdr:blipFill>
      <xdr:spPr>
        <a:xfrm>
          <a:off x="4248150" y="10220325"/>
          <a:ext cx="0" cy="0"/>
        </a:xfrm>
        <a:prstGeom prst="rect">
          <a:avLst/>
        </a:prstGeom>
        <a:noFill/>
      </xdr:spPr>
    </xdr:pic>
    <xdr:clientData fLocksWithSheet="0"/>
  </xdr:oneCellAnchor>
  <xdr:twoCellAnchor editAs="oneCell">
    <xdr:from>
      <xdr:col>1</xdr:col>
      <xdr:colOff>66675</xdr:colOff>
      <xdr:row>0</xdr:row>
      <xdr:rowOff>57150</xdr:rowOff>
    </xdr:from>
    <xdr:to>
      <xdr:col>3</xdr:col>
      <xdr:colOff>567432</xdr:colOff>
      <xdr:row>1</xdr:row>
      <xdr:rowOff>408056</xdr:rowOff>
    </xdr:to>
    <xdr:pic>
      <xdr:nvPicPr>
        <xdr:cNvPr id="10" name="Imagen 9">
          <a:extLst>
            <a:ext uri="{FF2B5EF4-FFF2-40B4-BE49-F238E27FC236}">
              <a16:creationId xmlns:a16="http://schemas.microsoft.com/office/drawing/2014/main" id="{CF20E580-4F19-4F95-A55B-FBDABF8CB4D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247650" y="57150"/>
          <a:ext cx="1824732" cy="827156"/>
        </a:xfrm>
        <a:prstGeom prst="rect">
          <a:avLst/>
        </a:prstGeom>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BA797-C7EB-4344-8172-5FBF6E891429}">
  <dimension ref="A1:F27"/>
  <sheetViews>
    <sheetView workbookViewId="0">
      <selection activeCell="B2" sqref="B2:B16"/>
    </sheetView>
  </sheetViews>
  <sheetFormatPr defaultColWidth="11" defaultRowHeight="14.25"/>
  <cols>
    <col min="1" max="1" width="26.125" customWidth="1"/>
    <col min="2" max="2" width="20.125" customWidth="1"/>
    <col min="3" max="3" width="21.75" customWidth="1"/>
    <col min="4" max="4" width="1.875" bestFit="1" customWidth="1"/>
    <col min="5" max="5" width="1.375" bestFit="1" customWidth="1"/>
  </cols>
  <sheetData>
    <row r="1" spans="1:3">
      <c r="A1" s="12" t="s">
        <v>0</v>
      </c>
      <c r="B1" s="13" t="s">
        <v>1</v>
      </c>
      <c r="C1" s="13"/>
    </row>
    <row r="2" spans="1:3">
      <c r="A2" s="20" t="s">
        <v>2</v>
      </c>
      <c r="B2" s="21">
        <v>1</v>
      </c>
      <c r="C2" s="16"/>
    </row>
    <row r="3" spans="1:3">
      <c r="A3" s="20" t="s">
        <v>3</v>
      </c>
      <c r="B3" s="21">
        <v>2</v>
      </c>
      <c r="C3" s="16"/>
    </row>
    <row r="4" spans="1:3" ht="28.5">
      <c r="A4" s="20" t="s">
        <v>4</v>
      </c>
      <c r="B4" s="21">
        <v>3</v>
      </c>
      <c r="C4" s="16"/>
    </row>
    <row r="5" spans="1:3" ht="28.5">
      <c r="A5" s="20" t="s">
        <v>5</v>
      </c>
      <c r="B5" s="21">
        <v>4</v>
      </c>
      <c r="C5" s="16"/>
    </row>
    <row r="6" spans="1:3" ht="28.5">
      <c r="A6" s="20" t="s">
        <v>6</v>
      </c>
      <c r="B6" s="21">
        <v>5</v>
      </c>
      <c r="C6" s="16"/>
    </row>
    <row r="7" spans="1:3">
      <c r="A7" s="20" t="s">
        <v>7</v>
      </c>
      <c r="B7" s="21">
        <v>6</v>
      </c>
      <c r="C7" s="18"/>
    </row>
    <row r="8" spans="1:3">
      <c r="A8" s="20" t="s">
        <v>8</v>
      </c>
      <c r="B8" s="21">
        <v>7</v>
      </c>
      <c r="C8" s="16"/>
    </row>
    <row r="9" spans="1:3">
      <c r="A9" s="20" t="s">
        <v>9</v>
      </c>
      <c r="B9" s="21">
        <v>8</v>
      </c>
      <c r="C9" s="16"/>
    </row>
    <row r="10" spans="1:3" ht="42.75">
      <c r="A10" s="20" t="s">
        <v>10</v>
      </c>
      <c r="B10" s="21">
        <v>9</v>
      </c>
      <c r="C10" s="16"/>
    </row>
    <row r="11" spans="1:3" ht="28.5">
      <c r="A11" s="20" t="s">
        <v>11</v>
      </c>
      <c r="B11" s="21">
        <v>10</v>
      </c>
      <c r="C11" s="16"/>
    </row>
    <row r="12" spans="1:3">
      <c r="A12" s="22" t="s">
        <v>12</v>
      </c>
      <c r="B12" s="21">
        <v>11</v>
      </c>
      <c r="C12" s="16"/>
    </row>
    <row r="13" spans="1:3">
      <c r="A13" s="20" t="s">
        <v>13</v>
      </c>
      <c r="B13" s="21">
        <v>12</v>
      </c>
      <c r="C13" s="19"/>
    </row>
    <row r="14" spans="1:3">
      <c r="A14" s="20" t="s">
        <v>14</v>
      </c>
      <c r="B14" s="21">
        <v>13</v>
      </c>
      <c r="C14" s="16"/>
    </row>
    <row r="15" spans="1:3">
      <c r="A15" s="20" t="s">
        <v>15</v>
      </c>
      <c r="B15" s="21">
        <v>14</v>
      </c>
      <c r="C15" s="16"/>
    </row>
    <row r="16" spans="1:3" ht="28.5">
      <c r="A16" s="20" t="s">
        <v>16</v>
      </c>
      <c r="B16" s="21">
        <v>15</v>
      </c>
      <c r="C16" s="19"/>
    </row>
    <row r="17" spans="1:6">
      <c r="C17" s="16"/>
    </row>
    <row r="18" spans="1:6">
      <c r="C18" s="16"/>
    </row>
    <row r="22" spans="1:6">
      <c r="A22" s="12" t="s">
        <v>0</v>
      </c>
      <c r="B22" s="13" t="s">
        <v>1</v>
      </c>
      <c r="C22" s="13" t="s">
        <v>17</v>
      </c>
    </row>
    <row r="23" spans="1:6">
      <c r="A23" s="16" t="s">
        <v>2</v>
      </c>
      <c r="B23" s="14">
        <f>+VLOOKUP(A23,$A$2:$B$16,2,0)</f>
        <v>1</v>
      </c>
      <c r="C23" s="16" t="s">
        <v>18</v>
      </c>
      <c r="D23">
        <v>1</v>
      </c>
      <c r="E23" t="s">
        <v>19</v>
      </c>
      <c r="F23" t="str">
        <f>+CONCATENATE(B23,E23,D23)</f>
        <v>1.1</v>
      </c>
    </row>
    <row r="24" spans="1:6" ht="28.5">
      <c r="A24" s="16" t="s">
        <v>7</v>
      </c>
      <c r="B24" s="14">
        <f>+VLOOKUP(A24,$A$2:$B$16,2,0)</f>
        <v>6</v>
      </c>
      <c r="C24" s="18" t="s">
        <v>20</v>
      </c>
      <c r="D24">
        <v>1</v>
      </c>
      <c r="E24" t="s">
        <v>19</v>
      </c>
      <c r="F24" t="str">
        <f t="shared" ref="F24:F27" si="0">+CONCATENATE(B24,E24,D24)</f>
        <v>6.1</v>
      </c>
    </row>
    <row r="25" spans="1:6" ht="42.75">
      <c r="A25" s="17" t="s">
        <v>9</v>
      </c>
      <c r="B25" s="14">
        <f>+VLOOKUP(A25,$A$2:$B$16,2,0)</f>
        <v>8</v>
      </c>
      <c r="C25" s="16" t="s">
        <v>21</v>
      </c>
      <c r="D25">
        <v>1</v>
      </c>
      <c r="E25" t="s">
        <v>19</v>
      </c>
      <c r="F25" t="str">
        <f t="shared" si="0"/>
        <v>8.1</v>
      </c>
    </row>
    <row r="26" spans="1:6" ht="42.75">
      <c r="A26" s="16" t="s">
        <v>9</v>
      </c>
      <c r="B26" s="14">
        <f>+VLOOKUP(A26,$A$2:$B$16,2,0)</f>
        <v>8</v>
      </c>
      <c r="C26" s="16" t="s">
        <v>22</v>
      </c>
      <c r="D26">
        <v>2</v>
      </c>
      <c r="E26" t="s">
        <v>19</v>
      </c>
      <c r="F26" t="str">
        <f t="shared" si="0"/>
        <v>8.2</v>
      </c>
    </row>
    <row r="27" spans="1:6" ht="28.5">
      <c r="A27" s="17" t="s">
        <v>9</v>
      </c>
      <c r="B27" s="14">
        <f>+VLOOKUP(A27,$A$2:$B$16,2,0)</f>
        <v>8</v>
      </c>
      <c r="C27" s="16" t="s">
        <v>23</v>
      </c>
      <c r="D27">
        <v>3</v>
      </c>
      <c r="E27" t="s">
        <v>19</v>
      </c>
      <c r="F27" t="str">
        <f t="shared" si="0"/>
        <v>8.3</v>
      </c>
    </row>
  </sheetData>
  <sortState xmlns:xlrd2="http://schemas.microsoft.com/office/spreadsheetml/2017/richdata2" ref="A2:A16">
    <sortCondition ref="A2:A16"/>
  </sortState>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52D64-42F9-4CFF-9869-341EEA77C72F}">
  <sheetPr>
    <pageSetUpPr fitToPage="1"/>
  </sheetPr>
  <dimension ref="A1:J26"/>
  <sheetViews>
    <sheetView showGridLines="0" zoomScaleNormal="100" workbookViewId="0">
      <selection sqref="A1:C4"/>
    </sheetView>
  </sheetViews>
  <sheetFormatPr defaultColWidth="12.625" defaultRowHeight="15" customHeight="1"/>
  <cols>
    <col min="1" max="1" width="5.75" style="44" customWidth="1"/>
    <col min="2" max="2" width="9.25" style="44" customWidth="1"/>
    <col min="3" max="3" width="24.75" customWidth="1"/>
    <col min="4" max="4" width="9.25" style="44" customWidth="1"/>
    <col min="5" max="5" width="24.75" customWidth="1"/>
    <col min="6" max="6" width="9.25" style="44" customWidth="1"/>
    <col min="7" max="7" width="24.75" customWidth="1"/>
    <col min="8" max="8" width="9.25" style="44" customWidth="1"/>
    <col min="9" max="9" width="24.75" customWidth="1"/>
    <col min="10" max="10" width="43.5" customWidth="1"/>
  </cols>
  <sheetData>
    <row r="1" spans="1:10" ht="15" customHeight="1">
      <c r="A1" s="55"/>
      <c r="B1" s="55"/>
      <c r="C1" s="55"/>
      <c r="D1" s="56" t="s">
        <v>24</v>
      </c>
      <c r="E1" s="57"/>
      <c r="F1" s="57"/>
      <c r="G1" s="57"/>
      <c r="H1" s="57"/>
      <c r="I1" s="57"/>
      <c r="J1" s="58"/>
    </row>
    <row r="2" spans="1:10" ht="14.25" customHeight="1">
      <c r="A2" s="55"/>
      <c r="B2" s="55"/>
      <c r="C2" s="55"/>
      <c r="D2" s="59"/>
      <c r="E2" s="60"/>
      <c r="F2" s="60"/>
      <c r="G2" s="60"/>
      <c r="H2" s="60"/>
      <c r="I2" s="60"/>
      <c r="J2" s="61"/>
    </row>
    <row r="3" spans="1:10" ht="45" customHeight="1">
      <c r="A3" s="55"/>
      <c r="B3" s="55"/>
      <c r="C3" s="55"/>
      <c r="D3" s="62" t="s">
        <v>25</v>
      </c>
      <c r="E3" s="63"/>
      <c r="F3" s="63"/>
      <c r="G3" s="63"/>
      <c r="H3" s="63"/>
      <c r="I3" s="63"/>
      <c r="J3" s="64"/>
    </row>
    <row r="4" spans="1:10" ht="33" customHeight="1">
      <c r="A4" s="55"/>
      <c r="B4" s="55"/>
      <c r="C4" s="55"/>
      <c r="D4" s="65" t="s">
        <v>26</v>
      </c>
      <c r="E4" s="66"/>
      <c r="F4" s="66"/>
      <c r="G4" s="66"/>
      <c r="H4" s="66"/>
      <c r="I4" s="66"/>
      <c r="J4" s="67"/>
    </row>
    <row r="5" spans="1:10" ht="13.5" customHeight="1"/>
    <row r="6" spans="1:10" s="28" customFormat="1" ht="28.5" customHeight="1">
      <c r="A6" s="23" t="s">
        <v>27</v>
      </c>
      <c r="B6" s="24" t="s">
        <v>28</v>
      </c>
      <c r="C6" s="24" t="s">
        <v>29</v>
      </c>
      <c r="D6" s="24" t="s">
        <v>28</v>
      </c>
      <c r="E6" s="24" t="s">
        <v>30</v>
      </c>
      <c r="F6" s="24" t="s">
        <v>28</v>
      </c>
      <c r="G6" s="25" t="s">
        <v>0</v>
      </c>
      <c r="H6" s="24" t="s">
        <v>28</v>
      </c>
      <c r="I6" s="26" t="s">
        <v>17</v>
      </c>
      <c r="J6" s="27" t="s">
        <v>31</v>
      </c>
    </row>
    <row r="7" spans="1:10" s="33" customFormat="1" ht="128.25">
      <c r="A7" s="32">
        <v>1</v>
      </c>
      <c r="B7" s="32">
        <v>100</v>
      </c>
      <c r="C7" s="34" t="s">
        <v>32</v>
      </c>
      <c r="D7" s="32"/>
      <c r="E7" s="34"/>
      <c r="F7" s="32">
        <f>+VLOOKUP(G7,Hoja1!$A$2:$B$16,2,0)</f>
        <v>1</v>
      </c>
      <c r="G7" s="30" t="s">
        <v>2</v>
      </c>
      <c r="H7" s="32" t="str">
        <f>+VLOOKUP(I7,Hoja1!$C$22:$F$27,4,0)</f>
        <v>1.1</v>
      </c>
      <c r="I7" s="30" t="s">
        <v>18</v>
      </c>
      <c r="J7" s="29" t="s">
        <v>33</v>
      </c>
    </row>
    <row r="8" spans="1:10" s="33" customFormat="1" ht="128.25">
      <c r="A8" s="32">
        <v>2</v>
      </c>
      <c r="B8" s="32">
        <v>100</v>
      </c>
      <c r="C8" s="34" t="s">
        <v>32</v>
      </c>
      <c r="D8" s="32"/>
      <c r="E8" s="34"/>
      <c r="F8" s="32">
        <f>+VLOOKUP(G8,Hoja1!$A$2:$B$16,2,0)</f>
        <v>2</v>
      </c>
      <c r="G8" s="30" t="s">
        <v>3</v>
      </c>
      <c r="H8" s="32"/>
      <c r="I8" s="30"/>
      <c r="J8" s="29" t="s">
        <v>33</v>
      </c>
    </row>
    <row r="9" spans="1:10" s="33" customFormat="1" ht="98.25" customHeight="1">
      <c r="A9" s="32">
        <v>3</v>
      </c>
      <c r="B9" s="32">
        <v>100</v>
      </c>
      <c r="C9" s="34" t="s">
        <v>32</v>
      </c>
      <c r="D9" s="32"/>
      <c r="E9" s="34"/>
      <c r="F9" s="32">
        <f>+VLOOKUP(G9,Hoja1!$A$2:$B$16,2,0)</f>
        <v>3</v>
      </c>
      <c r="G9" s="30" t="s">
        <v>4</v>
      </c>
      <c r="H9" s="32"/>
      <c r="I9" s="30"/>
      <c r="J9" s="29" t="s">
        <v>34</v>
      </c>
    </row>
    <row r="10" spans="1:10" s="33" customFormat="1" ht="128.25">
      <c r="A10" s="32">
        <v>4</v>
      </c>
      <c r="B10" s="32">
        <v>100</v>
      </c>
      <c r="C10" s="34" t="s">
        <v>32</v>
      </c>
      <c r="D10" s="32"/>
      <c r="E10" s="34"/>
      <c r="F10" s="32">
        <f>+VLOOKUP(G10,Hoja1!$A$2:$B$16,2,0)</f>
        <v>4</v>
      </c>
      <c r="G10" s="30" t="s">
        <v>5</v>
      </c>
      <c r="H10" s="32"/>
      <c r="I10" s="30"/>
      <c r="J10" s="29" t="s">
        <v>33</v>
      </c>
    </row>
    <row r="11" spans="1:10" s="33" customFormat="1" ht="106.5" customHeight="1">
      <c r="A11" s="32">
        <v>5</v>
      </c>
      <c r="B11" s="32">
        <v>100</v>
      </c>
      <c r="C11" s="34" t="s">
        <v>32</v>
      </c>
      <c r="D11" s="32"/>
      <c r="E11" s="34"/>
      <c r="F11" s="32">
        <f>+VLOOKUP(G11,Hoja1!$A$2:$B$16,2,0)</f>
        <v>5</v>
      </c>
      <c r="G11" s="30" t="s">
        <v>6</v>
      </c>
      <c r="H11" s="32"/>
      <c r="I11" s="30"/>
      <c r="J11" s="29" t="s">
        <v>35</v>
      </c>
    </row>
    <row r="12" spans="1:10" s="33" customFormat="1" ht="99.75" customHeight="1">
      <c r="A12" s="32">
        <v>6</v>
      </c>
      <c r="B12" s="32">
        <v>100</v>
      </c>
      <c r="C12" s="34" t="s">
        <v>32</v>
      </c>
      <c r="D12" s="32"/>
      <c r="E12" s="34"/>
      <c r="F12" s="32">
        <f>+VLOOKUP(G12,Hoja1!$A$2:$B$16,2,0)</f>
        <v>6</v>
      </c>
      <c r="G12" s="30" t="s">
        <v>7</v>
      </c>
      <c r="H12" s="32" t="str">
        <f>+VLOOKUP(I12,Hoja1!$C$22:$F$27,4,0)</f>
        <v>6.1</v>
      </c>
      <c r="I12" s="35" t="s">
        <v>20</v>
      </c>
      <c r="J12" s="38" t="s">
        <v>36</v>
      </c>
    </row>
    <row r="13" spans="1:10" s="33" customFormat="1" ht="170.25" customHeight="1">
      <c r="A13" s="32">
        <v>7</v>
      </c>
      <c r="B13" s="32">
        <v>100</v>
      </c>
      <c r="C13" s="34" t="s">
        <v>32</v>
      </c>
      <c r="D13" s="32"/>
      <c r="E13" s="34"/>
      <c r="F13" s="32">
        <f>+VLOOKUP(G13,Hoja1!$A$2:$B$16,2,0)</f>
        <v>7</v>
      </c>
      <c r="G13" s="30" t="s">
        <v>8</v>
      </c>
      <c r="H13" s="32"/>
      <c r="I13" s="30"/>
      <c r="J13" s="29" t="s">
        <v>37</v>
      </c>
    </row>
    <row r="14" spans="1:10" s="33" customFormat="1" ht="166.5" customHeight="1">
      <c r="A14" s="32">
        <v>8</v>
      </c>
      <c r="B14" s="32">
        <v>100</v>
      </c>
      <c r="C14" s="34" t="s">
        <v>32</v>
      </c>
      <c r="D14" s="32"/>
      <c r="E14" s="34"/>
      <c r="F14" s="32">
        <f>+VLOOKUP(G14,Hoja1!$A$2:$B$16,2,0)</f>
        <v>8</v>
      </c>
      <c r="G14" s="36" t="s">
        <v>9</v>
      </c>
      <c r="H14" s="32" t="str">
        <f>+VLOOKUP(I14,Hoja1!$C$22:$F$27,4,0)</f>
        <v>8.1</v>
      </c>
      <c r="I14" s="30" t="s">
        <v>21</v>
      </c>
      <c r="J14" s="29" t="s">
        <v>37</v>
      </c>
    </row>
    <row r="15" spans="1:10" s="33" customFormat="1" ht="85.5">
      <c r="A15" s="32">
        <v>9</v>
      </c>
      <c r="B15" s="32">
        <v>100</v>
      </c>
      <c r="C15" s="34" t="s">
        <v>32</v>
      </c>
      <c r="D15" s="32"/>
      <c r="E15" s="34"/>
      <c r="F15" s="32">
        <f>+VLOOKUP(G15,Hoja1!$A$2:$B$16,2,0)</f>
        <v>8</v>
      </c>
      <c r="G15" s="30" t="s">
        <v>9</v>
      </c>
      <c r="H15" s="32" t="str">
        <f>+VLOOKUP(I15,Hoja1!$C$22:$F$27,4,0)</f>
        <v>8.2</v>
      </c>
      <c r="I15" s="30" t="s">
        <v>22</v>
      </c>
      <c r="J15" s="29" t="s">
        <v>38</v>
      </c>
    </row>
    <row r="16" spans="1:10" s="33" customFormat="1" ht="258" customHeight="1">
      <c r="A16" s="32">
        <v>10</v>
      </c>
      <c r="B16" s="32">
        <v>100</v>
      </c>
      <c r="C16" s="34" t="s">
        <v>32</v>
      </c>
      <c r="D16" s="32"/>
      <c r="E16" s="34"/>
      <c r="F16" s="32">
        <f>+VLOOKUP(G16,Hoja1!$A$2:$B$16,2,0)</f>
        <v>8</v>
      </c>
      <c r="G16" s="36" t="s">
        <v>9</v>
      </c>
      <c r="H16" s="32" t="str">
        <f>+VLOOKUP(I16,Hoja1!$C$22:$F$27,4,0)</f>
        <v>8.3</v>
      </c>
      <c r="I16" s="30" t="s">
        <v>23</v>
      </c>
      <c r="J16" s="29" t="s">
        <v>39</v>
      </c>
    </row>
    <row r="17" spans="1:10" s="33" customFormat="1" ht="114.75" customHeight="1">
      <c r="A17" s="32">
        <v>11</v>
      </c>
      <c r="B17" s="32">
        <v>100</v>
      </c>
      <c r="C17" s="34" t="s">
        <v>32</v>
      </c>
      <c r="D17" s="32"/>
      <c r="E17" s="34"/>
      <c r="F17" s="32">
        <f>+VLOOKUP(G17,Hoja1!$A$2:$B$16,2,0)</f>
        <v>9</v>
      </c>
      <c r="G17" s="37" t="s">
        <v>10</v>
      </c>
      <c r="H17" s="32"/>
      <c r="I17" s="30"/>
      <c r="J17" s="29" t="s">
        <v>40</v>
      </c>
    </row>
    <row r="18" spans="1:10" s="33" customFormat="1" ht="182.25" customHeight="1">
      <c r="A18" s="32">
        <v>12</v>
      </c>
      <c r="B18" s="32">
        <v>100</v>
      </c>
      <c r="C18" s="34" t="s">
        <v>32</v>
      </c>
      <c r="D18" s="32"/>
      <c r="E18" s="34"/>
      <c r="F18" s="32">
        <f>+VLOOKUP(G18,Hoja1!$A$2:$B$16,2,0)</f>
        <v>10</v>
      </c>
      <c r="G18" s="30" t="s">
        <v>11</v>
      </c>
      <c r="H18" s="32"/>
      <c r="I18" s="30"/>
      <c r="J18" s="29" t="s">
        <v>41</v>
      </c>
    </row>
    <row r="19" spans="1:10" s="33" customFormat="1" ht="14.25">
      <c r="A19" s="32">
        <v>13</v>
      </c>
      <c r="B19" s="32">
        <v>100</v>
      </c>
      <c r="C19" s="34" t="s">
        <v>32</v>
      </c>
      <c r="D19" s="32"/>
      <c r="E19" s="34"/>
      <c r="F19" s="32">
        <f>+VLOOKUP(G19,Hoja1!$A$2:$B$16,2,0)</f>
        <v>11</v>
      </c>
      <c r="G19" s="34" t="s">
        <v>12</v>
      </c>
      <c r="H19" s="32"/>
      <c r="I19" s="34"/>
      <c r="J19" s="39"/>
    </row>
    <row r="20" spans="1:10" s="33" customFormat="1" ht="85.5">
      <c r="A20" s="32">
        <v>14</v>
      </c>
      <c r="B20" s="32">
        <v>100</v>
      </c>
      <c r="C20" s="34" t="s">
        <v>32</v>
      </c>
      <c r="D20" s="32"/>
      <c r="E20" s="34"/>
      <c r="F20" s="32">
        <f>+VLOOKUP(G20,Hoja1!$A$2:$B$16,2,0)</f>
        <v>12</v>
      </c>
      <c r="G20" s="30" t="s">
        <v>13</v>
      </c>
      <c r="H20" s="32"/>
      <c r="I20" s="30"/>
      <c r="J20" s="29" t="s">
        <v>42</v>
      </c>
    </row>
    <row r="21" spans="1:10" s="33" customFormat="1" ht="101.25" customHeight="1">
      <c r="A21" s="32">
        <v>15</v>
      </c>
      <c r="B21" s="32">
        <v>100</v>
      </c>
      <c r="C21" s="34" t="s">
        <v>32</v>
      </c>
      <c r="D21" s="32"/>
      <c r="E21" s="34"/>
      <c r="F21" s="32">
        <f>+VLOOKUP(G21,Hoja1!$A$2:$B$16,2,0)</f>
        <v>13</v>
      </c>
      <c r="G21" s="30" t="s">
        <v>14</v>
      </c>
      <c r="H21" s="32"/>
      <c r="I21" s="30"/>
      <c r="J21" s="39" t="s">
        <v>36</v>
      </c>
    </row>
    <row r="22" spans="1:10" s="33" customFormat="1" ht="99.75">
      <c r="A22" s="32">
        <v>16</v>
      </c>
      <c r="B22" s="32">
        <v>100</v>
      </c>
      <c r="C22" s="34" t="s">
        <v>32</v>
      </c>
      <c r="D22" s="32"/>
      <c r="E22" s="34"/>
      <c r="F22" s="32">
        <f>+VLOOKUP(G22,Hoja1!$A$2:$B$16,2,0)</f>
        <v>14</v>
      </c>
      <c r="G22" s="30" t="s">
        <v>15</v>
      </c>
      <c r="H22" s="32"/>
      <c r="I22" s="30"/>
      <c r="J22" s="29" t="s">
        <v>43</v>
      </c>
    </row>
    <row r="23" spans="1:10" s="33" customFormat="1" ht="147" customHeight="1">
      <c r="A23" s="32">
        <v>17</v>
      </c>
      <c r="B23" s="32">
        <v>100</v>
      </c>
      <c r="C23" s="34" t="s">
        <v>32</v>
      </c>
      <c r="D23" s="32"/>
      <c r="E23" s="34"/>
      <c r="F23" s="32">
        <f>+VLOOKUP(G23,Hoja1!$A$2:$B$16,2,0)</f>
        <v>15</v>
      </c>
      <c r="G23" s="30" t="s">
        <v>16</v>
      </c>
      <c r="H23" s="32"/>
      <c r="I23" s="30"/>
      <c r="J23" s="29" t="s">
        <v>44</v>
      </c>
    </row>
    <row r="24" spans="1:10" s="33" customFormat="1" ht="256.5" customHeight="1">
      <c r="A24" s="32">
        <v>18</v>
      </c>
      <c r="B24" s="32">
        <v>100</v>
      </c>
      <c r="C24" s="34" t="s">
        <v>32</v>
      </c>
      <c r="D24" s="32">
        <v>110</v>
      </c>
      <c r="E24" s="30" t="s">
        <v>45</v>
      </c>
      <c r="F24" s="32">
        <f>+VLOOKUP(G24,Hoja1!$A$2:$B$16,2,0)</f>
        <v>8</v>
      </c>
      <c r="G24" s="36" t="s">
        <v>9</v>
      </c>
      <c r="H24" s="32" t="str">
        <f>+VLOOKUP(I24,Hoja1!$C$22:$F$27,4,0)</f>
        <v>8.3</v>
      </c>
      <c r="I24" s="30" t="s">
        <v>23</v>
      </c>
      <c r="J24" s="29" t="s">
        <v>39</v>
      </c>
    </row>
    <row r="25" spans="1:10" s="33" customFormat="1" ht="15" customHeight="1">
      <c r="A25" s="31"/>
      <c r="B25" s="31"/>
      <c r="D25" s="31"/>
      <c r="F25" s="31"/>
      <c r="H25" s="31"/>
    </row>
    <row r="26" spans="1:10" s="33" customFormat="1" ht="15" customHeight="1">
      <c r="A26" s="31"/>
      <c r="B26" s="31"/>
      <c r="D26" s="31"/>
      <c r="F26" s="31"/>
      <c r="H26" s="31"/>
    </row>
  </sheetData>
  <autoFilter ref="A6:J6" xr:uid="{A3DCBAD6-60EC-4F1D-9471-7648BA253047}"/>
  <sortState xmlns:xlrd2="http://schemas.microsoft.com/office/spreadsheetml/2017/richdata2" ref="B7:J24">
    <sortCondition ref="B7:B24"/>
    <sortCondition ref="D7:D24"/>
    <sortCondition ref="G7:G24"/>
    <sortCondition ref="I7:I24"/>
  </sortState>
  <mergeCells count="4">
    <mergeCell ref="A1:C4"/>
    <mergeCell ref="D1:J2"/>
    <mergeCell ref="D3:J3"/>
    <mergeCell ref="D4:J4"/>
  </mergeCells>
  <printOptions horizontalCentered="1" verticalCentered="1"/>
  <pageMargins left="1.1811023622047245" right="0.39370078740157483" top="0.39370078740157483" bottom="0.39370078740157483" header="0" footer="0"/>
  <pageSetup paperSize="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172A7-A23D-413F-8AE5-0082241CC034}">
  <dimension ref="B1:K35"/>
  <sheetViews>
    <sheetView showGridLines="0" workbookViewId="0">
      <selection activeCell="E2" sqref="E2:K2"/>
    </sheetView>
  </sheetViews>
  <sheetFormatPr defaultColWidth="11" defaultRowHeight="14.25"/>
  <cols>
    <col min="1" max="1" width="1.875" customWidth="1"/>
    <col min="2" max="2" width="8.75" customWidth="1"/>
    <col min="3" max="4" width="8.625" customWidth="1"/>
    <col min="5" max="5" width="35.75" customWidth="1"/>
    <col min="6" max="6" width="12" customWidth="1"/>
    <col min="7" max="8" width="4.625" style="44" customWidth="1"/>
    <col min="9" max="9" width="5.75" style="44" customWidth="1"/>
    <col min="10" max="10" width="5.5" style="44" customWidth="1"/>
    <col min="11" max="11" width="37.5" customWidth="1"/>
  </cols>
  <sheetData>
    <row r="1" spans="2:11" ht="37.5" customHeight="1">
      <c r="B1" s="68"/>
      <c r="C1" s="69"/>
      <c r="D1" s="70"/>
      <c r="E1" s="74" t="s">
        <v>46</v>
      </c>
      <c r="F1" s="75"/>
      <c r="G1" s="75"/>
      <c r="H1" s="75"/>
      <c r="I1" s="75"/>
      <c r="J1" s="75"/>
      <c r="K1" s="76"/>
    </row>
    <row r="2" spans="2:11" ht="37.5" customHeight="1" thickBot="1">
      <c r="B2" s="71"/>
      <c r="C2" s="72"/>
      <c r="D2" s="73"/>
      <c r="E2" s="77" t="s">
        <v>24</v>
      </c>
      <c r="F2" s="78"/>
      <c r="G2" s="78"/>
      <c r="H2" s="78"/>
      <c r="I2" s="78"/>
      <c r="J2" s="78"/>
      <c r="K2" s="79"/>
    </row>
    <row r="3" spans="2:11" ht="9" customHeight="1"/>
    <row r="4" spans="2:11">
      <c r="B4" s="40" t="s">
        <v>47</v>
      </c>
      <c r="E4" t="s">
        <v>48</v>
      </c>
      <c r="J4" s="44" t="s">
        <v>49</v>
      </c>
    </row>
    <row r="5" spans="2:11" ht="9" customHeight="1">
      <c r="B5" s="1"/>
    </row>
    <row r="6" spans="2:11">
      <c r="B6" s="40" t="s">
        <v>50</v>
      </c>
      <c r="E6" t="s">
        <v>32</v>
      </c>
    </row>
    <row r="7" spans="2:11" ht="9" customHeight="1" thickBot="1">
      <c r="B7" s="1"/>
    </row>
    <row r="8" spans="2:11" ht="34.5" customHeight="1" thickBot="1">
      <c r="B8" s="95" t="s">
        <v>51</v>
      </c>
      <c r="C8" s="96"/>
      <c r="D8" s="97"/>
      <c r="E8" s="98" t="s">
        <v>52</v>
      </c>
      <c r="F8" s="45" t="s">
        <v>53</v>
      </c>
      <c r="G8" s="100" t="s">
        <v>54</v>
      </c>
      <c r="H8" s="101"/>
      <c r="I8" s="101"/>
      <c r="J8" s="102"/>
      <c r="K8" s="98" t="s">
        <v>55</v>
      </c>
    </row>
    <row r="9" spans="2:11" ht="15" thickBot="1">
      <c r="B9" s="41" t="s">
        <v>56</v>
      </c>
      <c r="C9" s="42" t="s">
        <v>57</v>
      </c>
      <c r="D9" s="42" t="s">
        <v>58</v>
      </c>
      <c r="E9" s="99"/>
      <c r="F9" s="42" t="s">
        <v>59</v>
      </c>
      <c r="G9" s="42" t="s">
        <v>60</v>
      </c>
      <c r="H9" s="42" t="s">
        <v>61</v>
      </c>
      <c r="I9" s="42" t="s">
        <v>62</v>
      </c>
      <c r="J9" s="42" t="s">
        <v>57</v>
      </c>
      <c r="K9" s="99"/>
    </row>
    <row r="10" spans="2:11">
      <c r="B10" s="2">
        <v>100</v>
      </c>
      <c r="C10" s="15">
        <f>+VLOOKUP(E10,Hoja1!$A$2:$B$16,2,0)</f>
        <v>1</v>
      </c>
      <c r="D10" s="3"/>
      <c r="E10" s="7" t="s">
        <v>2</v>
      </c>
      <c r="F10" s="2"/>
      <c r="G10" s="2"/>
      <c r="H10" s="2"/>
      <c r="I10" s="2"/>
      <c r="J10" s="2"/>
      <c r="K10" s="5"/>
    </row>
    <row r="11" spans="2:11" s="40" customFormat="1" ht="89.25">
      <c r="B11" s="2">
        <v>100</v>
      </c>
      <c r="C11" s="43">
        <f>+C10</f>
        <v>1</v>
      </c>
      <c r="D11" s="43" t="str">
        <f>+VLOOKUP(E11,Hoja1!$C$22:$F$27,4,0)</f>
        <v>1.1</v>
      </c>
      <c r="E11" s="7" t="s">
        <v>63</v>
      </c>
      <c r="F11" s="2">
        <v>10</v>
      </c>
      <c r="G11" s="2" t="s">
        <v>64</v>
      </c>
      <c r="H11" s="2"/>
      <c r="I11" s="2"/>
      <c r="J11" s="2"/>
      <c r="K11" s="5" t="s">
        <v>65</v>
      </c>
    </row>
    <row r="12" spans="2:11" s="40" customFormat="1" ht="114.75">
      <c r="B12" s="2">
        <v>100</v>
      </c>
      <c r="C12" s="43">
        <f>+VLOOKUP(E12,Hoja1!$A$2:$B$16,2,0)</f>
        <v>2</v>
      </c>
      <c r="D12" s="3"/>
      <c r="E12" s="7" t="s">
        <v>3</v>
      </c>
      <c r="F12" s="2">
        <v>10</v>
      </c>
      <c r="G12" s="2" t="s">
        <v>64</v>
      </c>
      <c r="H12" s="2"/>
      <c r="I12" s="2"/>
      <c r="J12" s="2"/>
      <c r="K12" s="5" t="s">
        <v>66</v>
      </c>
    </row>
    <row r="13" spans="2:11" s="40" customFormat="1" ht="76.5">
      <c r="B13" s="2">
        <v>100</v>
      </c>
      <c r="C13" s="43">
        <f>+VLOOKUP(E13,Hoja1!$A$2:$B$16,2,0)</f>
        <v>3</v>
      </c>
      <c r="D13" s="3"/>
      <c r="E13" s="6" t="s">
        <v>4</v>
      </c>
      <c r="F13" s="2">
        <v>10</v>
      </c>
      <c r="G13" s="2" t="s">
        <v>64</v>
      </c>
      <c r="H13" s="2"/>
      <c r="I13" s="2"/>
      <c r="J13" s="2"/>
      <c r="K13" s="5" t="s">
        <v>67</v>
      </c>
    </row>
    <row r="14" spans="2:11" s="40" customFormat="1" ht="102">
      <c r="B14" s="2">
        <v>100</v>
      </c>
      <c r="C14" s="43">
        <f>+VLOOKUP(E14,Hoja1!$A$2:$B$16,2,0)</f>
        <v>4</v>
      </c>
      <c r="D14" s="3"/>
      <c r="E14" s="7" t="s">
        <v>5</v>
      </c>
      <c r="F14" s="2">
        <v>10</v>
      </c>
      <c r="G14" s="2" t="s">
        <v>64</v>
      </c>
      <c r="H14" s="2"/>
      <c r="I14" s="2"/>
      <c r="J14" s="2"/>
      <c r="K14" s="5" t="s">
        <v>68</v>
      </c>
    </row>
    <row r="15" spans="2:11" s="40" customFormat="1" ht="76.5">
      <c r="B15" s="2">
        <v>100</v>
      </c>
      <c r="C15" s="43">
        <f>+VLOOKUP(E15,Hoja1!$A$2:$B$16,2,0)</f>
        <v>5</v>
      </c>
      <c r="D15" s="3"/>
      <c r="E15" s="7" t="s">
        <v>6</v>
      </c>
      <c r="F15" s="2">
        <v>10</v>
      </c>
      <c r="G15" s="2" t="s">
        <v>64</v>
      </c>
      <c r="H15" s="2"/>
      <c r="I15" s="2"/>
      <c r="J15" s="2"/>
      <c r="K15" s="5" t="s">
        <v>67</v>
      </c>
    </row>
    <row r="16" spans="2:11" s="40" customFormat="1">
      <c r="B16" s="2">
        <v>100</v>
      </c>
      <c r="C16" s="43">
        <f>+VLOOKUP(E16,Hoja1!$A$2:$B$16,2,0)</f>
        <v>6</v>
      </c>
      <c r="D16" s="3"/>
      <c r="E16" s="6" t="s">
        <v>7</v>
      </c>
      <c r="F16" s="2"/>
      <c r="G16" s="2"/>
      <c r="H16" s="2"/>
      <c r="I16" s="2"/>
      <c r="J16" s="2"/>
      <c r="K16" s="5"/>
    </row>
    <row r="17" spans="2:11" s="40" customFormat="1" ht="63.75">
      <c r="B17" s="2">
        <v>100</v>
      </c>
      <c r="C17" s="43">
        <f>+C16</f>
        <v>6</v>
      </c>
      <c r="D17" s="43" t="str">
        <f>+VLOOKUP(E17,Hoja1!$C$22:$F$27,4,0)</f>
        <v>6.1</v>
      </c>
      <c r="E17" s="6" t="s">
        <v>69</v>
      </c>
      <c r="F17" s="11">
        <v>5</v>
      </c>
      <c r="G17" s="11" t="s">
        <v>64</v>
      </c>
      <c r="H17" s="11"/>
      <c r="I17" s="11"/>
      <c r="J17" s="11"/>
      <c r="K17" s="5" t="s">
        <v>70</v>
      </c>
    </row>
    <row r="18" spans="2:11" s="40" customFormat="1" ht="102">
      <c r="B18" s="2">
        <v>100</v>
      </c>
      <c r="C18" s="43">
        <f>+VLOOKUP(E18,Hoja1!$A$2:$B$16,2,0)</f>
        <v>7</v>
      </c>
      <c r="D18" s="3"/>
      <c r="E18" s="6" t="s">
        <v>8</v>
      </c>
      <c r="F18" s="2">
        <v>10</v>
      </c>
      <c r="G18" s="2" t="s">
        <v>64</v>
      </c>
      <c r="H18" s="2"/>
      <c r="I18" s="2"/>
      <c r="J18" s="2"/>
      <c r="K18" s="5" t="s">
        <v>71</v>
      </c>
    </row>
    <row r="19" spans="2:11" s="40" customFormat="1">
      <c r="B19" s="2">
        <v>100</v>
      </c>
      <c r="C19" s="43">
        <f>+VLOOKUP(E19,Hoja1!$A$2:$B$16,2,0)</f>
        <v>8</v>
      </c>
      <c r="D19" s="3"/>
      <c r="E19" s="8" t="s">
        <v>9</v>
      </c>
      <c r="F19" s="2"/>
      <c r="G19" s="2"/>
      <c r="H19" s="2"/>
      <c r="I19" s="2"/>
      <c r="J19" s="2"/>
      <c r="K19" s="5"/>
    </row>
    <row r="20" spans="2:11" s="40" customFormat="1" ht="102">
      <c r="B20" s="2">
        <v>100</v>
      </c>
      <c r="C20" s="43">
        <f t="shared" ref="C20" si="0">+C19</f>
        <v>8</v>
      </c>
      <c r="D20" s="43" t="str">
        <f>+VLOOKUP(E20,Hoja1!$C$22:$F$27,4,0)</f>
        <v>8.1</v>
      </c>
      <c r="E20" s="8" t="s">
        <v>72</v>
      </c>
      <c r="F20" s="2">
        <v>10</v>
      </c>
      <c r="G20" s="2" t="s">
        <v>64</v>
      </c>
      <c r="H20" s="2"/>
      <c r="I20" s="2"/>
      <c r="J20" s="2"/>
      <c r="K20" s="5" t="s">
        <v>71</v>
      </c>
    </row>
    <row r="21" spans="2:11" s="40" customFormat="1" ht="102">
      <c r="B21" s="2">
        <v>100</v>
      </c>
      <c r="C21" s="43">
        <f t="shared" ref="C21" si="1">+C20</f>
        <v>8</v>
      </c>
      <c r="D21" s="43" t="str">
        <f>+VLOOKUP(E21,Hoja1!$C$22:$F$27,4,0)</f>
        <v>8.2</v>
      </c>
      <c r="E21" s="8" t="s">
        <v>73</v>
      </c>
      <c r="F21" s="2">
        <v>10</v>
      </c>
      <c r="G21" s="2" t="s">
        <v>64</v>
      </c>
      <c r="H21" s="2"/>
      <c r="I21" s="2"/>
      <c r="J21" s="2"/>
      <c r="K21" s="5" t="s">
        <v>71</v>
      </c>
    </row>
    <row r="22" spans="2:11" s="40" customFormat="1" ht="102">
      <c r="B22" s="2">
        <v>100</v>
      </c>
      <c r="C22" s="43">
        <f>+C20</f>
        <v>8</v>
      </c>
      <c r="D22" s="43" t="str">
        <f>+VLOOKUP(E22,Hoja1!$C$22:$F$27,4,0)</f>
        <v>8.3</v>
      </c>
      <c r="E22" s="7" t="s">
        <v>74</v>
      </c>
      <c r="F22" s="2">
        <v>10</v>
      </c>
      <c r="G22" s="2" t="s">
        <v>64</v>
      </c>
      <c r="H22" s="2"/>
      <c r="I22" s="2"/>
      <c r="J22" s="2"/>
      <c r="K22" s="5" t="s">
        <v>71</v>
      </c>
    </row>
    <row r="23" spans="2:11" s="40" customFormat="1" ht="178.5">
      <c r="B23" s="2">
        <v>100</v>
      </c>
      <c r="C23" s="43">
        <f>+VLOOKUP(E23,Hoja1!$A$2:$B$16,2,0)</f>
        <v>9</v>
      </c>
      <c r="D23" s="3"/>
      <c r="E23" s="7" t="s">
        <v>10</v>
      </c>
      <c r="F23" s="2">
        <v>20</v>
      </c>
      <c r="G23" s="2"/>
      <c r="H23" s="2"/>
      <c r="I23" s="2"/>
      <c r="J23" s="2" t="s">
        <v>64</v>
      </c>
      <c r="K23" s="5" t="s">
        <v>75</v>
      </c>
    </row>
    <row r="24" spans="2:11" s="40" customFormat="1" ht="66" customHeight="1">
      <c r="B24" s="2">
        <v>100</v>
      </c>
      <c r="C24" s="43">
        <f>+VLOOKUP(E24,Hoja1!$A$2:$B$16,2,0)</f>
        <v>10</v>
      </c>
      <c r="D24" s="3"/>
      <c r="E24" s="7" t="s">
        <v>11</v>
      </c>
      <c r="F24" s="2">
        <v>20</v>
      </c>
      <c r="G24" s="2" t="s">
        <v>64</v>
      </c>
      <c r="H24" s="2"/>
      <c r="I24" s="2"/>
      <c r="J24" s="2"/>
      <c r="K24" s="5" t="s">
        <v>76</v>
      </c>
    </row>
    <row r="25" spans="2:11" s="40" customFormat="1" ht="102" customHeight="1">
      <c r="B25" s="2">
        <v>100</v>
      </c>
      <c r="C25" s="43">
        <f>+VLOOKUP(E25,Hoja1!$A$2:$B$16,2,0)</f>
        <v>11</v>
      </c>
      <c r="D25" s="3"/>
      <c r="E25" s="10" t="s">
        <v>12</v>
      </c>
      <c r="F25" s="9">
        <v>10</v>
      </c>
      <c r="G25" s="9" t="s">
        <v>64</v>
      </c>
      <c r="H25" s="9"/>
      <c r="I25" s="9"/>
      <c r="J25" s="9"/>
      <c r="K25" s="5" t="s">
        <v>77</v>
      </c>
    </row>
    <row r="26" spans="2:11" s="40" customFormat="1" ht="114.75">
      <c r="B26" s="2">
        <v>100</v>
      </c>
      <c r="C26" s="43">
        <f>+VLOOKUP(E26,Hoja1!$A$2:$B$16,2,0)</f>
        <v>12</v>
      </c>
      <c r="D26" s="3"/>
      <c r="E26" s="7" t="s">
        <v>13</v>
      </c>
      <c r="F26" s="2">
        <v>10</v>
      </c>
      <c r="G26" s="2" t="s">
        <v>64</v>
      </c>
      <c r="H26" s="2"/>
      <c r="I26" s="2"/>
      <c r="J26" s="2"/>
      <c r="K26" s="5" t="s">
        <v>66</v>
      </c>
    </row>
    <row r="27" spans="2:11" s="40" customFormat="1" ht="63.75">
      <c r="B27" s="2">
        <v>100</v>
      </c>
      <c r="C27" s="43">
        <f>+VLOOKUP(E27,Hoja1!$A$2:$B$16,2,0)</f>
        <v>13</v>
      </c>
      <c r="D27" s="3"/>
      <c r="E27" s="10" t="s">
        <v>14</v>
      </c>
      <c r="F27" s="9">
        <v>20</v>
      </c>
      <c r="G27" s="9" t="s">
        <v>64</v>
      </c>
      <c r="H27" s="9"/>
      <c r="I27" s="9"/>
      <c r="J27" s="9"/>
      <c r="K27" s="5" t="s">
        <v>78</v>
      </c>
    </row>
    <row r="28" spans="2:11" s="40" customFormat="1" ht="114.75">
      <c r="B28" s="2">
        <v>100</v>
      </c>
      <c r="C28" s="43">
        <f>+VLOOKUP(E28,Hoja1!$A$2:$B$16,2,0)</f>
        <v>14</v>
      </c>
      <c r="D28" s="3"/>
      <c r="E28" s="7" t="s">
        <v>15</v>
      </c>
      <c r="F28" s="2">
        <v>10</v>
      </c>
      <c r="G28" s="2" t="s">
        <v>64</v>
      </c>
      <c r="H28" s="2"/>
      <c r="I28" s="2"/>
      <c r="J28" s="2"/>
      <c r="K28" s="5" t="s">
        <v>79</v>
      </c>
    </row>
    <row r="29" spans="2:11" s="40" customFormat="1" ht="51">
      <c r="B29" s="2">
        <v>100</v>
      </c>
      <c r="C29" s="43">
        <f>+VLOOKUP(E29,Hoja1!$A$2:$B$16,2,0)</f>
        <v>15</v>
      </c>
      <c r="D29" s="3"/>
      <c r="E29" s="7" t="s">
        <v>16</v>
      </c>
      <c r="F29" s="2">
        <v>5</v>
      </c>
      <c r="G29" s="2" t="s">
        <v>64</v>
      </c>
      <c r="H29" s="2"/>
      <c r="I29" s="2"/>
      <c r="J29" s="2"/>
      <c r="K29" s="5" t="s">
        <v>80</v>
      </c>
    </row>
    <row r="30" spans="2:11" ht="7.5" customHeight="1" thickBot="1">
      <c r="B30" s="4"/>
    </row>
    <row r="31" spans="2:11" ht="24" customHeight="1" thickBot="1">
      <c r="B31" s="80" t="s">
        <v>81</v>
      </c>
      <c r="C31" s="81"/>
      <c r="D31" s="81"/>
      <c r="E31" s="81"/>
      <c r="F31" s="81"/>
      <c r="G31" s="81"/>
      <c r="H31" s="81"/>
      <c r="I31" s="81"/>
      <c r="J31" s="81"/>
      <c r="K31" s="82"/>
    </row>
    <row r="32" spans="2:11" ht="14.25" customHeight="1">
      <c r="B32" s="83" t="s">
        <v>82</v>
      </c>
      <c r="C32" s="84"/>
      <c r="D32" s="47" t="s">
        <v>56</v>
      </c>
      <c r="E32" s="48" t="s">
        <v>83</v>
      </c>
      <c r="F32" s="87" t="s">
        <v>84</v>
      </c>
      <c r="G32" s="88"/>
      <c r="H32" s="89"/>
      <c r="I32" s="84" t="s">
        <v>60</v>
      </c>
      <c r="J32" s="84"/>
      <c r="K32" s="49" t="s">
        <v>85</v>
      </c>
    </row>
    <row r="33" spans="2:11">
      <c r="B33" s="85"/>
      <c r="C33" s="86"/>
      <c r="D33" s="50" t="s">
        <v>57</v>
      </c>
      <c r="E33" s="46" t="s">
        <v>86</v>
      </c>
      <c r="F33" s="87"/>
      <c r="G33" s="88"/>
      <c r="H33" s="89"/>
      <c r="I33" s="86" t="s">
        <v>87</v>
      </c>
      <c r="J33" s="86"/>
      <c r="K33" s="51" t="s">
        <v>88</v>
      </c>
    </row>
    <row r="34" spans="2:11">
      <c r="B34" s="85"/>
      <c r="C34" s="86"/>
      <c r="D34" s="50" t="s">
        <v>89</v>
      </c>
      <c r="E34" s="46" t="s">
        <v>90</v>
      </c>
      <c r="F34" s="87"/>
      <c r="G34" s="88"/>
      <c r="H34" s="89"/>
      <c r="I34" s="86" t="s">
        <v>62</v>
      </c>
      <c r="J34" s="86"/>
      <c r="K34" s="51" t="s">
        <v>91</v>
      </c>
    </row>
    <row r="35" spans="2:11" ht="15" thickBot="1">
      <c r="B35" s="93" t="s">
        <v>92</v>
      </c>
      <c r="C35" s="94"/>
      <c r="D35" s="52" t="s">
        <v>59</v>
      </c>
      <c r="E35" s="53" t="s">
        <v>93</v>
      </c>
      <c r="F35" s="90"/>
      <c r="G35" s="91"/>
      <c r="H35" s="92"/>
      <c r="I35" s="94" t="s">
        <v>57</v>
      </c>
      <c r="J35" s="94"/>
      <c r="K35" s="54" t="s">
        <v>94</v>
      </c>
    </row>
  </sheetData>
  <mergeCells count="15">
    <mergeCell ref="B1:D2"/>
    <mergeCell ref="E1:K1"/>
    <mergeCell ref="E2:K2"/>
    <mergeCell ref="B31:K31"/>
    <mergeCell ref="B32:C34"/>
    <mergeCell ref="F32:H35"/>
    <mergeCell ref="I32:J32"/>
    <mergeCell ref="I33:J33"/>
    <mergeCell ref="I34:J34"/>
    <mergeCell ref="B35:C35"/>
    <mergeCell ref="I35:J35"/>
    <mergeCell ref="B8:D8"/>
    <mergeCell ref="E8:E9"/>
    <mergeCell ref="G8:J8"/>
    <mergeCell ref="K8:K9"/>
  </mergeCells>
  <pageMargins left="0.7" right="0.7" top="0.75" bottom="0.75" header="0.3" footer="0.3"/>
  <pageSetup orientation="portrait" r:id="rId1"/>
  <ignoredErrors>
    <ignoredError sqref="C11" 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857AB-07C8-4BD3-924B-FBD7AA4C92F8}">
  <dimension ref="B1:K17"/>
  <sheetViews>
    <sheetView showGridLines="0" tabSelected="1" workbookViewId="0">
      <selection activeCell="E1" sqref="E1:K1"/>
    </sheetView>
  </sheetViews>
  <sheetFormatPr defaultColWidth="11" defaultRowHeight="14.25"/>
  <cols>
    <col min="1" max="1" width="2.375" customWidth="1"/>
    <col min="2" max="2" width="8.75" customWidth="1"/>
    <col min="3" max="4" width="8.625" customWidth="1"/>
    <col min="5" max="5" width="35.75" customWidth="1"/>
    <col min="6" max="6" width="12" customWidth="1"/>
    <col min="7" max="8" width="4.625" customWidth="1"/>
    <col min="9" max="9" width="5.75" customWidth="1"/>
    <col min="10" max="10" width="5.5" customWidth="1"/>
    <col min="11" max="11" width="36" customWidth="1"/>
  </cols>
  <sheetData>
    <row r="1" spans="2:11" ht="37.5" customHeight="1">
      <c r="B1" s="68"/>
      <c r="C1" s="69"/>
      <c r="D1" s="70"/>
      <c r="E1" s="74" t="s">
        <v>46</v>
      </c>
      <c r="F1" s="75"/>
      <c r="G1" s="75"/>
      <c r="H1" s="75"/>
      <c r="I1" s="75"/>
      <c r="J1" s="75"/>
      <c r="K1" s="76"/>
    </row>
    <row r="2" spans="2:11" ht="37.5" customHeight="1" thickBot="1">
      <c r="B2" s="71"/>
      <c r="C2" s="72"/>
      <c r="D2" s="73"/>
      <c r="E2" s="77" t="s">
        <v>24</v>
      </c>
      <c r="F2" s="78"/>
      <c r="G2" s="78"/>
      <c r="H2" s="78"/>
      <c r="I2" s="78"/>
      <c r="J2" s="78"/>
      <c r="K2" s="79"/>
    </row>
    <row r="3" spans="2:11" ht="9" customHeight="1"/>
    <row r="4" spans="2:11">
      <c r="B4" s="40" t="s">
        <v>47</v>
      </c>
      <c r="E4" t="s">
        <v>48</v>
      </c>
      <c r="J4" t="s">
        <v>49</v>
      </c>
    </row>
    <row r="5" spans="2:11" ht="9" customHeight="1">
      <c r="B5" s="1"/>
    </row>
    <row r="6" spans="2:11">
      <c r="B6" s="40" t="s">
        <v>50</v>
      </c>
      <c r="E6" t="s">
        <v>45</v>
      </c>
    </row>
    <row r="7" spans="2:11" ht="9" customHeight="1" thickBot="1">
      <c r="B7" s="1"/>
    </row>
    <row r="8" spans="2:11" ht="34.5" customHeight="1" thickBot="1">
      <c r="B8" s="95" t="s">
        <v>51</v>
      </c>
      <c r="C8" s="96"/>
      <c r="D8" s="97"/>
      <c r="E8" s="98" t="s">
        <v>52</v>
      </c>
      <c r="F8" s="45" t="s">
        <v>53</v>
      </c>
      <c r="G8" s="100" t="s">
        <v>54</v>
      </c>
      <c r="H8" s="101"/>
      <c r="I8" s="101"/>
      <c r="J8" s="102"/>
      <c r="K8" s="98" t="s">
        <v>55</v>
      </c>
    </row>
    <row r="9" spans="2:11" ht="15" thickBot="1">
      <c r="B9" s="41" t="s">
        <v>56</v>
      </c>
      <c r="C9" s="42" t="s">
        <v>57</v>
      </c>
      <c r="D9" s="42" t="s">
        <v>58</v>
      </c>
      <c r="E9" s="99"/>
      <c r="F9" s="42" t="s">
        <v>59</v>
      </c>
      <c r="G9" s="42" t="s">
        <v>60</v>
      </c>
      <c r="H9" s="42" t="s">
        <v>61</v>
      </c>
      <c r="I9" s="42" t="s">
        <v>62</v>
      </c>
      <c r="J9" s="42" t="s">
        <v>57</v>
      </c>
      <c r="K9" s="99"/>
    </row>
    <row r="10" spans="2:11" s="40" customFormat="1">
      <c r="B10" s="2"/>
      <c r="C10" s="43">
        <f>+VLOOKUP(E10,Hoja1!$A$2:$B$16,2,0)</f>
        <v>8</v>
      </c>
      <c r="D10" s="3"/>
      <c r="E10" s="8" t="s">
        <v>9</v>
      </c>
      <c r="F10" s="2"/>
      <c r="G10" s="2"/>
      <c r="H10" s="2"/>
      <c r="I10" s="2"/>
      <c r="J10" s="2"/>
      <c r="K10" s="5"/>
    </row>
    <row r="11" spans="2:11" s="40" customFormat="1" ht="102">
      <c r="B11" s="2">
        <v>110</v>
      </c>
      <c r="C11" s="43">
        <f>+C10</f>
        <v>8</v>
      </c>
      <c r="D11" s="43" t="str">
        <f>+VLOOKUP(E11,Hoja1!$C$22:$F$27,4,0)</f>
        <v>8.3</v>
      </c>
      <c r="E11" s="7" t="s">
        <v>74</v>
      </c>
      <c r="F11" s="2">
        <v>10</v>
      </c>
      <c r="G11" s="2" t="s">
        <v>64</v>
      </c>
      <c r="H11" s="2"/>
      <c r="I11" s="2"/>
      <c r="J11" s="2"/>
      <c r="K11" s="5" t="s">
        <v>71</v>
      </c>
    </row>
    <row r="12" spans="2:11" ht="6" customHeight="1" thickBot="1">
      <c r="B12" s="4"/>
    </row>
    <row r="13" spans="2:11" ht="24" customHeight="1" thickBot="1">
      <c r="B13" s="80" t="s">
        <v>81</v>
      </c>
      <c r="C13" s="81"/>
      <c r="D13" s="81"/>
      <c r="E13" s="81"/>
      <c r="F13" s="81"/>
      <c r="G13" s="81"/>
      <c r="H13" s="81"/>
      <c r="I13" s="81"/>
      <c r="J13" s="81"/>
      <c r="K13" s="82"/>
    </row>
    <row r="14" spans="2:11" ht="14.25" customHeight="1">
      <c r="B14" s="83" t="s">
        <v>82</v>
      </c>
      <c r="C14" s="84"/>
      <c r="D14" s="47" t="s">
        <v>56</v>
      </c>
      <c r="E14" s="48" t="s">
        <v>83</v>
      </c>
      <c r="F14" s="87" t="s">
        <v>84</v>
      </c>
      <c r="G14" s="88"/>
      <c r="H14" s="89"/>
      <c r="I14" s="84" t="s">
        <v>60</v>
      </c>
      <c r="J14" s="84"/>
      <c r="K14" s="49" t="s">
        <v>85</v>
      </c>
    </row>
    <row r="15" spans="2:11">
      <c r="B15" s="85"/>
      <c r="C15" s="86"/>
      <c r="D15" s="50" t="s">
        <v>57</v>
      </c>
      <c r="E15" s="46" t="s">
        <v>86</v>
      </c>
      <c r="F15" s="87"/>
      <c r="G15" s="88"/>
      <c r="H15" s="89"/>
      <c r="I15" s="86" t="s">
        <v>87</v>
      </c>
      <c r="J15" s="86"/>
      <c r="K15" s="51" t="s">
        <v>88</v>
      </c>
    </row>
    <row r="16" spans="2:11">
      <c r="B16" s="85"/>
      <c r="C16" s="86"/>
      <c r="D16" s="50" t="s">
        <v>89</v>
      </c>
      <c r="E16" s="46" t="s">
        <v>90</v>
      </c>
      <c r="F16" s="87"/>
      <c r="G16" s="88"/>
      <c r="H16" s="89"/>
      <c r="I16" s="86" t="s">
        <v>62</v>
      </c>
      <c r="J16" s="86"/>
      <c r="K16" s="51" t="s">
        <v>91</v>
      </c>
    </row>
    <row r="17" spans="2:11" ht="15" thickBot="1">
      <c r="B17" s="93" t="s">
        <v>92</v>
      </c>
      <c r="C17" s="94"/>
      <c r="D17" s="52" t="s">
        <v>59</v>
      </c>
      <c r="E17" s="53" t="s">
        <v>93</v>
      </c>
      <c r="F17" s="90"/>
      <c r="G17" s="91"/>
      <c r="H17" s="92"/>
      <c r="I17" s="94" t="s">
        <v>57</v>
      </c>
      <c r="J17" s="94"/>
      <c r="K17" s="54" t="s">
        <v>94</v>
      </c>
    </row>
  </sheetData>
  <mergeCells count="15">
    <mergeCell ref="B1:D2"/>
    <mergeCell ref="E1:K1"/>
    <mergeCell ref="E2:K2"/>
    <mergeCell ref="B13:K13"/>
    <mergeCell ref="B14:C16"/>
    <mergeCell ref="F14:H17"/>
    <mergeCell ref="I14:J14"/>
    <mergeCell ref="I15:J15"/>
    <mergeCell ref="I16:J16"/>
    <mergeCell ref="B17:C17"/>
    <mergeCell ref="I17:J17"/>
    <mergeCell ref="B8:D8"/>
    <mergeCell ref="E8:E9"/>
    <mergeCell ref="G8:J8"/>
    <mergeCell ref="K8:K9"/>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Yezmy Carolina Vargas Ruiz</dc:creator>
  <cp:keywords/>
  <dc:description/>
  <cp:lastModifiedBy>Ricardo Gordillo Blanco</cp:lastModifiedBy>
  <cp:revision/>
  <dcterms:created xsi:type="dcterms:W3CDTF">2021-03-23T04:48:29Z</dcterms:created>
  <dcterms:modified xsi:type="dcterms:W3CDTF">2021-11-16T14:15:49Z</dcterms:modified>
  <cp:category/>
  <cp:contentStatus/>
</cp:coreProperties>
</file>